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4\Месечен отчет_юли_2024\Отчет_юли_2024\"/>
    </mc:Choice>
  </mc:AlternateContent>
  <bookViews>
    <workbookView xWindow="0" yWindow="0" windowWidth="14370" windowHeight="270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дейност'!$A$8:$AE$163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8" i="1" l="1"/>
  <c r="C190" i="1" s="1"/>
  <c r="C191" i="1"/>
  <c r="C188" i="1"/>
  <c r="C192" i="1" l="1"/>
  <c r="K8" i="2"/>
  <c r="J8" i="2"/>
  <c r="AB139" i="1" l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95" i="1"/>
  <c r="AB96" i="1"/>
  <c r="AB97" i="1"/>
  <c r="AB98" i="1"/>
  <c r="AB99" i="1"/>
  <c r="AB100" i="1"/>
  <c r="AB101" i="1"/>
  <c r="AB131" i="1"/>
  <c r="AB132" i="1"/>
  <c r="AB133" i="1"/>
  <c r="AB134" i="1"/>
  <c r="AB135" i="1"/>
  <c r="AB136" i="1"/>
  <c r="AB89" i="1"/>
  <c r="AB90" i="1"/>
  <c r="AB91" i="1"/>
  <c r="AB92" i="1"/>
  <c r="AB93" i="1"/>
  <c r="AB94" i="1"/>
  <c r="AB137" i="1"/>
  <c r="AB138" i="1"/>
  <c r="AB154" i="1"/>
  <c r="AB82" i="1"/>
  <c r="AB83" i="1"/>
  <c r="AB84" i="1"/>
  <c r="AB85" i="1"/>
  <c r="AB86" i="1"/>
  <c r="AB87" i="1"/>
  <c r="AB88" i="1"/>
  <c r="AB42" i="1"/>
  <c r="AB43" i="1"/>
  <c r="AB44" i="1"/>
  <c r="AB45" i="1"/>
  <c r="AB46" i="1"/>
  <c r="AB47" i="1"/>
  <c r="AB48" i="1"/>
  <c r="AB51" i="1"/>
  <c r="AB52" i="1"/>
  <c r="AB53" i="1"/>
  <c r="AB54" i="1"/>
  <c r="AB58" i="1"/>
  <c r="AB59" i="1"/>
  <c r="AB60" i="1"/>
  <c r="AB61" i="1"/>
  <c r="AB62" i="1"/>
  <c r="AB63" i="1"/>
  <c r="AB64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16" i="1" l="1"/>
  <c r="AB10" i="1"/>
  <c r="AB11" i="1"/>
  <c r="AB12" i="1"/>
  <c r="AB13" i="1"/>
  <c r="AB14" i="1"/>
  <c r="AB15" i="1"/>
  <c r="AB17" i="1"/>
  <c r="AB18" i="1"/>
  <c r="AB19" i="1"/>
  <c r="AB20" i="1"/>
  <c r="AB22" i="1"/>
  <c r="AB23" i="1"/>
  <c r="AB24" i="1"/>
  <c r="AB25" i="1"/>
  <c r="AB26" i="1"/>
  <c r="AB27" i="1"/>
  <c r="AB28" i="1"/>
  <c r="AB29" i="1"/>
  <c r="AB30" i="1"/>
  <c r="AB31" i="1"/>
  <c r="AB33" i="1"/>
  <c r="AB34" i="1"/>
  <c r="AB35" i="1"/>
  <c r="AB36" i="1"/>
  <c r="AB37" i="1"/>
  <c r="AB38" i="1"/>
  <c r="AB39" i="1"/>
  <c r="AB40" i="1"/>
  <c r="AB41" i="1"/>
  <c r="AB55" i="1"/>
  <c r="AB56" i="1"/>
  <c r="AB57" i="1"/>
  <c r="AB155" i="1"/>
  <c r="AB156" i="1"/>
  <c r="AB157" i="1"/>
  <c r="AB9" i="1"/>
  <c r="AB158" i="1" l="1"/>
  <c r="W158" i="1" l="1"/>
  <c r="C162" i="1"/>
  <c r="G8" i="2"/>
  <c r="H8" i="2"/>
  <c r="C160" i="1" l="1"/>
  <c r="AA158" i="1"/>
  <c r="Z188" i="1" l="1"/>
  <c r="Y188" i="1"/>
  <c r="Z158" i="1"/>
  <c r="Y158" i="1"/>
  <c r="V158" i="1"/>
  <c r="U158" i="1"/>
  <c r="T158" i="1"/>
  <c r="S158" i="1"/>
  <c r="R158" i="1"/>
  <c r="Q158" i="1"/>
  <c r="P158" i="1"/>
  <c r="O158" i="1"/>
  <c r="M158" i="1"/>
  <c r="K158" i="1"/>
  <c r="J158" i="1"/>
  <c r="I158" i="1"/>
  <c r="G158" i="1"/>
  <c r="F158" i="1"/>
  <c r="E158" i="1"/>
  <c r="D158" i="1"/>
  <c r="C158" i="1"/>
  <c r="B10" i="2"/>
  <c r="C161" i="1" l="1"/>
  <c r="C163" i="1" s="1"/>
  <c r="C189" i="1"/>
  <c r="A8" i="2" s="1"/>
  <c r="I188" i="1" l="1"/>
  <c r="J188" i="1"/>
  <c r="K188" i="1"/>
  <c r="M188" i="1"/>
  <c r="O188" i="1"/>
  <c r="P188" i="1"/>
  <c r="Q188" i="1"/>
  <c r="R188" i="1"/>
  <c r="S188" i="1"/>
  <c r="T188" i="1"/>
  <c r="U188" i="1"/>
  <c r="V188" i="1"/>
  <c r="C8" i="2"/>
  <c r="C193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0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0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<sst xmlns="http://schemas.openxmlformats.org/spreadsheetml/2006/main" count="523" uniqueCount="196">
  <si>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</si>
  <si>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</si>
  <si>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</si>
  <si>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</si>
  <si>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</si>
  <si>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</si>
  <si>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</si>
  <si>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</si>
  <si>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</si>
  <si>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</si>
  <si>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</si>
  <si>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</si>
  <si>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</si>
  <si>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</si>
  <si>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</si>
  <si>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</si>
  <si>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</si>
  <si>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</si>
  <si>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</si>
  <si>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</si>
  <si>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</si>
  <si>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</si>
  <si>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</si>
  <si>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</si>
  <si>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</si>
  <si>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</si>
  <si>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</si>
  <si>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</si>
  <si>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</si>
  <si>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</si>
  <si>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</si>
  <si>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</si>
  <si>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</si>
  <si>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</si>
  <si>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</si>
  <si>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</si>
  <si>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</si>
  <si>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</si>
  <si>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</si>
  <si>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</si>
  <si>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</si>
  <si>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</si>
  <si>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</si>
  <si>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</si>
  <si>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</si>
  <si>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</si>
  <si>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</si>
  <si>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</si>
  <si>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</si>
  <si>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</si>
  <si>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</si>
  <si>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</si>
  <si>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</si>
  <si>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</si>
  <si>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</si>
  <si>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</si>
  <si>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</si>
  <si>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</si>
  <si>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</si>
  <si>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</si>
  <si>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</si>
  <si>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</si>
  <si>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</si>
  <si>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</si>
  <si>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</si>
  <si>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</si>
  <si>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</si>
  <si>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</si>
  <si>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</si>
  <si>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</si>
  <si>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</si>
  <si>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</si>
  <si>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</si>
  <si>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</si>
  <si>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</si>
  <si>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</si>
  <si>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</si>
  <si>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</si>
  <si>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</si>
  <si>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</si>
  <si>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</si>
  <si>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</si>
  <si>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</si>
  <si>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</si>
  <si>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</si>
  <si>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</si>
  <si>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</si>
  <si>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</si>
  <si>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</si>
  <si>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</si>
  <si>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</si>
  <si>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</si>
  <si>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</si>
  <si>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</si>
  <si>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ЮЛИ, 2024 Г.</t>
  </si>
  <si>
    <t>ПРЕДПРИЕТИ АДМИНИСТРАТИВНО НАКАЗАТЕЛНИ МЕРКИ ОТ РИОСВ-СМОЛЯН ПРЕЗ МЕСЕЦ ЮЛИ, 2024 г.</t>
  </si>
  <si>
    <t>02.07.2024г.</t>
  </si>
  <si>
    <t>"БКС" ЕООД-Смолян; Бетонов възел в м. "Табаково"-гр. Смолян</t>
  </si>
  <si>
    <t>"ИСА 2000" ЕООД-гр. София; Производствена площадка "Тикале"-землище на с. Тикале, общ. Смолян</t>
  </si>
  <si>
    <t>"НИС-Петрол" ЕООД-гр. Смолян; Бензиностанция-Смолян</t>
  </si>
  <si>
    <t>03.07.2024г.</t>
  </si>
  <si>
    <t>"ЕКО България" ЕАД-гр. София; Бензиностанция и газстанция-Смолян</t>
  </si>
  <si>
    <t>"Фунгороси" ЕООД-Смолян; "Склад за съхранение на гъби"-Смолян</t>
  </si>
  <si>
    <t>"Петрол" АД-гр. Ловеч; Бензиностанция "Петрол 5301"-гр. Смолян</t>
  </si>
  <si>
    <t>"БМ Трейдинг" ЕООД-Смолян; Бетонов възел "Средок"-кв. Средок, гр. Смолян</t>
  </si>
  <si>
    <t>"Е енд С имоти" ООД-гр. Стара Загора; Ваканционно селище "Маунтин лейк", местност "Езерата", землище на гр. Смолян</t>
  </si>
  <si>
    <t>ЕТ "НИК 60-Недялко Колаксъзов"-гр. Пловдив; "Цех за рибопреработка" в местност "Синият хан", землище на с. Хвойна, общ. Чепеларе</t>
  </si>
  <si>
    <t>09.07.2024г.</t>
  </si>
  <si>
    <t>"ДУДЕВИ" ООД-София; МПП в местност "Кочорите", землище на с. Стойките, общ. Смолян</t>
  </si>
  <si>
    <t>Община Доспат, Изхвърляне на строителни отпадъци на изхода на с. Барутин в посока с. Црънча, землище на с. Барутин, общ. Доспат</t>
  </si>
  <si>
    <t>10.07.2024г.</t>
  </si>
  <si>
    <t>Община Доспат, Места в с. Барутин, общ. Доспат</t>
  </si>
  <si>
    <t>11.07.2024г.</t>
  </si>
  <si>
    <t>"В и К" ЕООД-гр. Смолян; ГПСОВ-Мадан</t>
  </si>
  <si>
    <t>По писмо на оператора</t>
  </si>
  <si>
    <t>"Вентони козметик" ЕООД-гр. Рудозем; "Фабрика за производство на козметични продукти"-гр. Рудозем</t>
  </si>
  <si>
    <t>Община-Рудозем; Имисионно измерва на КАВ-гр. Рудозем за летен период на 2024г</t>
  </si>
  <si>
    <t>"Нидала" ЕООД-гр. Рудозем; Цех за производство на обувки-гр. Рудозем</t>
  </si>
  <si>
    <t>“Бари транс” ЕООД, гр. Смолян, ул. "Бяло море" 2 , Дървопреработване, гр. Смолян, Събиране и транспортиране на отпадъци - гр. Смолян, Третиране на дървесни отпадъци</t>
  </si>
  <si>
    <t>“Белотекс -95”АД, гр. Златоград, ул. "Прогрес" №1, Производство на текстилни изделия-гр. Златоград</t>
  </si>
  <si>
    <t>12.07.2024г.</t>
  </si>
  <si>
    <t>МБАЛ “Проф. Д-р Асен Шопов”ЕООД, гр. Златоград, ул."Хан Аспарух" №21, Болница - гр. Златоград</t>
  </si>
  <si>
    <t>Община Златоград, ул. „Стефан Стамболов“ № 1, Контрол по изпълнение на чл. 19, ал. 3 и чл. 52, ал. 1 и ал. 3 и съгласно чл. 113, ал. 1, т. 2 от ЗУО</t>
  </si>
  <si>
    <t>ЕТ "Анри-64"-гр. Смолян; Бензиностанция и газстанция "Анри-64"-гр. Златоград</t>
  </si>
  <si>
    <t>"НЕСИ 09"ЕООД ,гр. Чепеларе, ул. "Васил Дечев" №24, Площадка за третиране на отпадъци-дрехи втора употреба-гр. Чепеларе и Вносител на ЕЕО гр. Чепеларе</t>
  </si>
  <si>
    <t>16.07.2024г.</t>
  </si>
  <si>
    <t>"МОН 12"ЕООД гр. Чепеларе, ул. "Васил Дечев"№24, Площадка за третиране на отпадъци-дрехи втора употреба-гр. Чепеларе</t>
  </si>
  <si>
    <t>"НЕЛ 84"ЕООД гр. Чепеларе, ул. "Васил Дечев"№24, Площадка за третиране на отпадъци-дрехи втора употреба-гр. Чепеларе</t>
  </si>
  <si>
    <t>"НЕСИ МД"ЕООД гр. Чепеларе, ул. "Васил Дечев"№24, Транспортиране на отпадъци и Площадка за третиране на отпадъци-дрехи втора употреба-гр. Чепеларе</t>
  </si>
  <si>
    <t>17.07.2024г.</t>
  </si>
  <si>
    <t>"Екомилк Борино" ООД-с. Борино, общ. Борино; МПП "Екомилк Борино", местност "Сабурча", землище на с. Борино</t>
  </si>
  <si>
    <t>Община-Сатовча; ПСОВ-с. Осина</t>
  </si>
  <si>
    <t>Община-Сатовча; ПСОВ-с. Ваклиново</t>
  </si>
  <si>
    <t>"НАДЕ-69" ЕООД-с. Плетена, общ. Сатовча; "Автомивка" в землище нва с. Плетена, общ. Сатовча</t>
  </si>
  <si>
    <t>"В и К" ЕООД-гр. Смолян; ГПСОВ-Златоград</t>
  </si>
  <si>
    <t>Община-Баните; "Канализационен колектор"-с. Баните</t>
  </si>
  <si>
    <t>ЕТ "Красимир Терзиев-2000"-с. Оряховец, общ. Баните</t>
  </si>
  <si>
    <t>Нанесена щета от кафява мечка</t>
  </si>
  <si>
    <t>04.07.2024г.</t>
  </si>
  <si>
    <t>19.07.2024г.</t>
  </si>
  <si>
    <t>22.07.2024г.</t>
  </si>
  <si>
    <t>Решение № СМ-017-ПР/2019 г. за ИП: "Разширение на съществуващ гробищен парк", с. Гьоврен, общ. Девин</t>
  </si>
  <si>
    <t>24.07.2024г.</t>
  </si>
  <si>
    <t>Решение № СМ-014-ПР/2019 г. за ИП: "Гробищен парк", с. Беден, общ. Девин</t>
  </si>
  <si>
    <t>18.07.2024г.</t>
  </si>
  <si>
    <t>"Синанов РС" ЕООД-с. Вълкосел, общ. Сатовча(старо "Верка" ООД); Дърводелски цех-с. Осина, общ. Сатовча</t>
  </si>
  <si>
    <t>23.07.2024г.</t>
  </si>
  <si>
    <t>"Медина" ЕООД-гр. София; Предприятие за производство на сладолед и сладкарски изделия-гр. Мадан</t>
  </si>
  <si>
    <t>"Родопи Еко Проджектс" ЕООД-Златоград; ЕОФ и ХХ "Ерма река"-с. Ерма река, общ. Златоград</t>
  </si>
  <si>
    <t>Община-Девин; ПСОВ "Селча 1" и ПСОВ "Селча 2"</t>
  </si>
  <si>
    <t>"Хермес-99"-с. Михалково, общ. Девин; Бензиностанция-с. Михалково</t>
  </si>
  <si>
    <t>"Петрол" АД-гр. Ловеч; Бензиностанция "Петрол 5306"-гр. Девин</t>
  </si>
  <si>
    <t>"Джей и Ви-Джеват Кичуков"-гр. София; Магазин за строителни материали-гр. Девин</t>
  </si>
  <si>
    <t>"ТМСИ" ЕООД-гр. Смолян; Автомивка към автобаза "Бостина"-гр. Смолян</t>
  </si>
  <si>
    <t>"В и К" ЕООД-Смолян; ГПСОВ-Смолян</t>
  </si>
  <si>
    <t>Находище на Мурсалкис чай, село Мугла</t>
  </si>
  <si>
    <t>Находище на Мурсалкис чай, град Девин</t>
  </si>
  <si>
    <t>Резерват "Казаните"</t>
  </si>
  <si>
    <t>Птица в безпомощно състояние от вида Сойка (млад екеземпляр), гр. Смолян</t>
  </si>
  <si>
    <t>Убит (отстрелян) екземпляр от вида Голям корморан (Phalacrocorax carbo), гр. Смолян</t>
  </si>
  <si>
    <t>“Стамболи” ЕООД с. Барутин, ул. "Кристал" 3 , Дървопреработване; Дейности по събиране и транспортиране на отпадъци, с. Барутин, общ. Доспат</t>
  </si>
  <si>
    <t>"Кьорчеви АММ” ЕООД с. Барутин,  ул. "Ален мак" 19, Дървопреработване, с. Барутин, общ. Доспат</t>
  </si>
  <si>
    <t>МБАЛ „Ардино” ЕООД гр. Ардино, ул. "София" 14, Лечебно заведение - гр. Ардино</t>
  </si>
  <si>
    <t>30.07.2024г.</t>
  </si>
  <si>
    <t>25.07.2024г.</t>
  </si>
  <si>
    <t>Община Ардино, Площадка за  Б-Б кубове-16 броя, с.Чубрика, общ. Ардино</t>
  </si>
  <si>
    <t>"СМДЛ Рудозем” ЕООД, гр.Рудозем, ул."Атанас Буров" №2, Лечебна дейност - гр.Рудозем</t>
  </si>
  <si>
    <t>"Специализирана болница за рехабилитация-Родопи" ЕООД, гр. Рудозем , ул. "Атанас Буров"2, Хуманно здравеопазване, дейност на болници-гр. Рудозем</t>
  </si>
  <si>
    <t>„Артстрой” ООД, гр.Смолян, кв. Устово, ул. "Хаджи Иван Бечев" №6,  Площадка за третиране на стоителни отпадъци гр. Рудозем; Събиране и транспортиране на отпадъци</t>
  </si>
  <si>
    <t>Община Смолян, Изхвърлени строителни отпадъци в дясно по главен път Пампорово-Стойките, землище на с. Стойките, общ. Смолян</t>
  </si>
  <si>
    <t>Птица в безпомощно състояние от вида Чухал Otus scops (млад екеземпляр), с. Давидково, общ. Баните</t>
  </si>
  <si>
    <t>Изхвърлени отпадъци в процеп на скала в близост до дърво и вила, находящо се в района на Смолянските езера, гр. Смолян, обл. Смолян</t>
  </si>
  <si>
    <t>29.07.2024г.</t>
  </si>
  <si>
    <t>28.07.2024г.</t>
  </si>
  <si>
    <t>Община-Сатовча; ПСОВ-Туховища</t>
  </si>
  <si>
    <t>Община-Сатовча; ПСОВ-Жижево</t>
  </si>
  <si>
    <t>31.07.2024г.</t>
  </si>
  <si>
    <t>“Бор-2004” ООД с. Змейца, ул. "Васил Левски" 13, Дървопреработване, с. Змейца, общ. Доспат</t>
  </si>
  <si>
    <t>"Шанси" ЕООД-гр. Ардино; "Цех за производство на мивки"-с. Дядовци, общ. Ардино</t>
  </si>
  <si>
    <t>М ФАРМ България" ЕООД-гр. Рудозем; "Предприятие за производство на козметични продукти"-с. Пловдивци, общ. Рудозем</t>
  </si>
  <si>
    <t>Писмо на оператор за отмяна на санкция по чл. 69 от ЗООС</t>
  </si>
  <si>
    <t>Писмо на оператора</t>
  </si>
  <si>
    <t>ЗМ "Триградското ждрело" и ВЕЦ "Чаир дере", землище на с. Триград, общ. Девин</t>
  </si>
  <si>
    <t>21.07.2024г.</t>
  </si>
  <si>
    <t>3,7</t>
  </si>
  <si>
    <t>7</t>
  </si>
  <si>
    <t>"Диаманд Строй" ЕООД-гр. Златоград; Бензиностанция "Диамонд"-гр. Златоград</t>
  </si>
  <si>
    <t>8,15,16,26</t>
  </si>
  <si>
    <t>15,16,26</t>
  </si>
  <si>
    <t>15,16,17,26</t>
  </si>
  <si>
    <t>4,5,8,15,16,19,26</t>
  </si>
  <si>
    <t>8,15,16,19,26</t>
  </si>
  <si>
    <t>15,16,19,26</t>
  </si>
  <si>
    <t>8,14,15,16,26</t>
  </si>
  <si>
    <t>5,15,16,26</t>
  </si>
  <si>
    <t>4,5,15,16,26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</si>
</sst>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14" fontId="32" fillId="27" borderId="1" xfId="0" applyNumberFormat="1" applyFont="1" applyFill="1" applyBorder="1" applyAlignment="1" applyProtection="1">
      <protection locked="0"/>
    </xf>
    <xf numFmtId="0" fontId="32" fillId="17" borderId="1" xfId="0" applyNumberFormat="1" applyFont="1" applyFill="1" applyBorder="1" applyProtection="1">
      <protection locked="0"/>
    </xf>
    <xf numFmtId="0" fontId="32" fillId="6" borderId="1" xfId="0" applyFont="1" applyFill="1" applyBorder="1" applyAlignment="1" applyProtection="1">
      <alignment vertical="top" wrapText="1"/>
      <protection locked="0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9"/>
  <sheetViews>
    <sheetView tabSelected="1" topLeftCell="B5" zoomScale="80" zoomScaleNormal="80" workbookViewId="0">
      <pane ySplit="6495" topLeftCell="A147" activePane="bottomLeft"/>
      <selection activeCell="A7" sqref="A7"/>
      <selection pane="bottomLeft" activeCell="B62" sqref="A62:XFD62"/>
    </sheetView>
  </sheetViews>
  <sheetFormatPr defaultColWidth="9.140625" defaultRowHeight="15.75" x14ac:dyDescent="0.25"/>
  <cols>
    <col min="1" max="1" width="13.42578125" style="12" bestFit="1" customWidth="1"/>
    <col min="2" max="2" width="49.710937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4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32" t="s">
        <v>94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4"/>
    </row>
    <row r="2" spans="1:31" s="13" customFormat="1" ht="9.75" customHeight="1" thickBot="1" x14ac:dyDescent="0.3">
      <c r="A2" s="235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7"/>
      <c r="AC2" s="95"/>
      <c r="AD2" s="95"/>
    </row>
    <row r="3" spans="1:31" ht="16.5" customHeight="1" thickBot="1" x14ac:dyDescent="0.3">
      <c r="A3" s="238" t="s">
        <v>35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40"/>
    </row>
    <row r="4" spans="1:31" ht="16.5" customHeight="1" thickBot="1" x14ac:dyDescent="0.3">
      <c r="A4" s="244" t="s">
        <v>42</v>
      </c>
      <c r="B4" s="244" t="s">
        <v>85</v>
      </c>
      <c r="C4" s="241" t="s">
        <v>30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3"/>
      <c r="AE4" s="94"/>
    </row>
    <row r="5" spans="1:31" ht="30" customHeight="1" x14ac:dyDescent="0.25">
      <c r="A5" s="244"/>
      <c r="B5" s="244"/>
      <c r="C5" s="228" t="s">
        <v>0</v>
      </c>
      <c r="D5" s="229"/>
      <c r="E5" s="229"/>
      <c r="F5" s="229"/>
      <c r="G5" s="229"/>
      <c r="H5" s="269" t="s">
        <v>1</v>
      </c>
      <c r="I5" s="270"/>
      <c r="J5" s="261" t="s">
        <v>2</v>
      </c>
      <c r="K5" s="281" t="s">
        <v>3</v>
      </c>
      <c r="L5" s="289" t="s">
        <v>4</v>
      </c>
      <c r="M5" s="290"/>
      <c r="N5" s="255" t="s">
        <v>5</v>
      </c>
      <c r="O5" s="256"/>
      <c r="P5" s="283" t="s">
        <v>6</v>
      </c>
      <c r="Q5" s="285" t="s">
        <v>7</v>
      </c>
      <c r="R5" s="287" t="s">
        <v>8</v>
      </c>
      <c r="S5" s="273" t="s">
        <v>9</v>
      </c>
      <c r="T5" s="275" t="s">
        <v>10</v>
      </c>
      <c r="U5" s="277" t="s">
        <v>11</v>
      </c>
      <c r="V5" s="279" t="s">
        <v>12</v>
      </c>
      <c r="W5" s="259" t="s">
        <v>15</v>
      </c>
      <c r="X5" s="250" t="s">
        <v>40</v>
      </c>
      <c r="Y5" s="250" t="s">
        <v>41</v>
      </c>
      <c r="Z5" s="248" t="s">
        <v>48</v>
      </c>
      <c r="AA5" s="267" t="s">
        <v>72</v>
      </c>
      <c r="AB5" s="230" t="s">
        <v>82</v>
      </c>
      <c r="AE5" s="94"/>
    </row>
    <row r="6" spans="1:31" ht="132.75" customHeight="1" thickBot="1" x14ac:dyDescent="0.3">
      <c r="A6" s="244"/>
      <c r="B6" s="244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71"/>
      <c r="I6" s="272"/>
      <c r="J6" s="262"/>
      <c r="K6" s="282"/>
      <c r="L6" s="291"/>
      <c r="M6" s="292"/>
      <c r="N6" s="257"/>
      <c r="O6" s="258"/>
      <c r="P6" s="284"/>
      <c r="Q6" s="286"/>
      <c r="R6" s="288"/>
      <c r="S6" s="274"/>
      <c r="T6" s="276"/>
      <c r="U6" s="278"/>
      <c r="V6" s="280"/>
      <c r="W6" s="260"/>
      <c r="X6" s="251"/>
      <c r="Y6" s="251"/>
      <c r="Z6" s="249"/>
      <c r="AA6" s="268"/>
      <c r="AB6" s="231"/>
      <c r="AE6" s="94"/>
    </row>
    <row r="7" spans="1:31" ht="168" customHeight="1" x14ac:dyDescent="0.25">
      <c r="A7" s="244"/>
      <c r="B7" s="246"/>
      <c r="C7" s="45"/>
      <c r="D7" s="45"/>
      <c r="E7" s="45"/>
      <c r="F7" s="45"/>
      <c r="G7" s="45"/>
      <c r="H7" s="252" t="s">
        <v>37</v>
      </c>
      <c r="I7" s="252"/>
      <c r="J7" s="40"/>
      <c r="K7" s="37"/>
      <c r="L7" s="253" t="s">
        <v>37</v>
      </c>
      <c r="M7" s="253"/>
      <c r="N7" s="254" t="s">
        <v>37</v>
      </c>
      <c r="O7" s="254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45"/>
      <c r="B8" s="247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30" customHeight="1" x14ac:dyDescent="0.25">
      <c r="A9" s="159" t="s">
        <v>96</v>
      </c>
      <c r="B9" s="160" t="s">
        <v>97</v>
      </c>
      <c r="C9" s="161"/>
      <c r="D9" s="161"/>
      <c r="E9" s="161"/>
      <c r="F9" s="161"/>
      <c r="G9" s="161"/>
      <c r="H9" s="162"/>
      <c r="I9" s="162"/>
      <c r="J9" s="163">
        <v>1</v>
      </c>
      <c r="K9" s="164"/>
      <c r="L9" s="165"/>
      <c r="M9" s="165"/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47.25" customHeight="1" x14ac:dyDescent="0.25">
      <c r="A10" s="159" t="s">
        <v>96</v>
      </c>
      <c r="B10" s="160" t="s">
        <v>98</v>
      </c>
      <c r="C10" s="161"/>
      <c r="D10" s="161"/>
      <c r="E10" s="161"/>
      <c r="F10" s="161"/>
      <c r="G10" s="161"/>
      <c r="H10" s="162"/>
      <c r="I10" s="162"/>
      <c r="J10" s="163">
        <v>1</v>
      </c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/>
      <c r="Z10" s="175"/>
      <c r="AA10" s="176"/>
      <c r="AB10" s="72">
        <f t="shared" ref="AB10:AB157" si="0">IF(R10&gt;1,1*R10-1,1*0)</f>
        <v>0</v>
      </c>
      <c r="AE10" s="94"/>
    </row>
    <row r="11" spans="1:31" ht="30" customHeight="1" x14ac:dyDescent="0.25">
      <c r="A11" s="159" t="s">
        <v>100</v>
      </c>
      <c r="B11" s="160" t="s">
        <v>99</v>
      </c>
      <c r="C11" s="161"/>
      <c r="D11" s="161"/>
      <c r="E11" s="161"/>
      <c r="F11" s="161"/>
      <c r="G11" s="161"/>
      <c r="H11" s="162">
        <v>3.6</v>
      </c>
      <c r="I11" s="162">
        <v>1</v>
      </c>
      <c r="J11" s="163"/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33.75" customHeight="1" x14ac:dyDescent="0.25">
      <c r="A12" s="159" t="s">
        <v>100</v>
      </c>
      <c r="B12" s="160" t="s">
        <v>101</v>
      </c>
      <c r="C12" s="161"/>
      <c r="D12" s="161"/>
      <c r="E12" s="161"/>
      <c r="F12" s="161"/>
      <c r="G12" s="161"/>
      <c r="H12" s="162">
        <v>3.6</v>
      </c>
      <c r="I12" s="162">
        <v>1</v>
      </c>
      <c r="J12" s="163"/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 t="s">
        <v>100</v>
      </c>
      <c r="B13" s="160" t="s">
        <v>102</v>
      </c>
      <c r="C13" s="161"/>
      <c r="D13" s="161"/>
      <c r="E13" s="161"/>
      <c r="F13" s="161"/>
      <c r="G13" s="161"/>
      <c r="H13" s="162">
        <v>3</v>
      </c>
      <c r="I13" s="162">
        <v>1</v>
      </c>
      <c r="J13" s="163"/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29.25" customHeight="1" x14ac:dyDescent="0.25">
      <c r="A14" s="159" t="s">
        <v>100</v>
      </c>
      <c r="B14" s="160" t="s">
        <v>103</v>
      </c>
      <c r="C14" s="161"/>
      <c r="D14" s="161"/>
      <c r="E14" s="161"/>
      <c r="F14" s="161"/>
      <c r="G14" s="161"/>
      <c r="H14" s="162">
        <v>6</v>
      </c>
      <c r="I14" s="162">
        <v>1</v>
      </c>
      <c r="J14" s="163"/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30.75" customHeight="1" x14ac:dyDescent="0.25">
      <c r="A15" s="159" t="s">
        <v>100</v>
      </c>
      <c r="B15" s="178" t="s">
        <v>104</v>
      </c>
      <c r="C15" s="161"/>
      <c r="D15" s="161"/>
      <c r="E15" s="161"/>
      <c r="F15" s="161"/>
      <c r="G15" s="161"/>
      <c r="H15" s="162"/>
      <c r="I15" s="162"/>
      <c r="J15" s="163">
        <v>1</v>
      </c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48.75" customHeight="1" x14ac:dyDescent="0.25">
      <c r="A16" s="159" t="s">
        <v>100</v>
      </c>
      <c r="B16" s="178" t="s">
        <v>105</v>
      </c>
      <c r="C16" s="161"/>
      <c r="D16" s="161"/>
      <c r="E16" s="161"/>
      <c r="F16" s="161"/>
      <c r="G16" s="161"/>
      <c r="H16" s="162"/>
      <c r="I16" s="162"/>
      <c r="J16" s="163">
        <v>1</v>
      </c>
      <c r="K16" s="164"/>
      <c r="L16" s="165"/>
      <c r="M16" s="165"/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61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48" customHeight="1" x14ac:dyDescent="0.25">
      <c r="A17" s="159" t="s">
        <v>107</v>
      </c>
      <c r="B17" s="178" t="s">
        <v>106</v>
      </c>
      <c r="C17" s="161"/>
      <c r="D17" s="161"/>
      <c r="E17" s="161"/>
      <c r="F17" s="161"/>
      <c r="G17" s="161"/>
      <c r="H17" s="162"/>
      <c r="I17" s="162"/>
      <c r="J17" s="163">
        <v>1</v>
      </c>
      <c r="K17" s="164"/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33" customHeight="1" x14ac:dyDescent="0.25">
      <c r="A18" s="159" t="s">
        <v>107</v>
      </c>
      <c r="B18" s="178" t="s">
        <v>108</v>
      </c>
      <c r="C18" s="161"/>
      <c r="D18" s="161"/>
      <c r="E18" s="161"/>
      <c r="F18" s="161"/>
      <c r="G18" s="161"/>
      <c r="H18" s="162"/>
      <c r="I18" s="162"/>
      <c r="J18" s="163">
        <v>1</v>
      </c>
      <c r="K18" s="164"/>
      <c r="L18" s="165"/>
      <c r="M18" s="165"/>
      <c r="N18" s="166"/>
      <c r="O18" s="166"/>
      <c r="P18" s="167"/>
      <c r="Q18" s="168"/>
      <c r="R18" s="169"/>
      <c r="S18" s="170"/>
      <c r="T18" s="171"/>
      <c r="U18" s="172"/>
      <c r="V18" s="173"/>
      <c r="W18" s="174" t="s">
        <v>61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45.75" customHeight="1" x14ac:dyDescent="0.25">
      <c r="A19" s="159" t="s">
        <v>110</v>
      </c>
      <c r="B19" s="178" t="s">
        <v>109</v>
      </c>
      <c r="C19" s="161"/>
      <c r="D19" s="161"/>
      <c r="E19" s="161"/>
      <c r="F19" s="161"/>
      <c r="G19" s="161"/>
      <c r="H19" s="162"/>
      <c r="I19" s="162"/>
      <c r="J19" s="163"/>
      <c r="K19" s="164"/>
      <c r="L19" s="165">
        <v>25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222" t="s">
        <v>62</v>
      </c>
      <c r="X19" s="160"/>
      <c r="Y19" s="175">
        <v>2</v>
      </c>
      <c r="Z19" s="175"/>
      <c r="AA19" s="176"/>
      <c r="AB19" s="72">
        <f t="shared" si="0"/>
        <v>0</v>
      </c>
      <c r="AE19" s="94"/>
    </row>
    <row r="20" spans="1:31" ht="35.25" customHeight="1" x14ac:dyDescent="0.25">
      <c r="A20" s="159" t="s">
        <v>110</v>
      </c>
      <c r="B20" s="227" t="s">
        <v>111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>
        <v>25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220" t="s">
        <v>76</v>
      </c>
      <c r="X20" s="179"/>
      <c r="Y20" s="175">
        <v>1</v>
      </c>
      <c r="Z20" s="175"/>
      <c r="AA20" s="176"/>
      <c r="AB20" s="72">
        <f t="shared" si="0"/>
        <v>0</v>
      </c>
      <c r="AE20" s="94"/>
    </row>
    <row r="21" spans="1:31" ht="35.25" customHeight="1" x14ac:dyDescent="0.25">
      <c r="A21" s="159" t="s">
        <v>146</v>
      </c>
      <c r="B21" s="226"/>
      <c r="C21" s="161"/>
      <c r="D21" s="161"/>
      <c r="E21" s="161"/>
      <c r="F21" s="161"/>
      <c r="G21" s="161"/>
      <c r="H21" s="162"/>
      <c r="I21" s="162"/>
      <c r="J21" s="163"/>
      <c r="K21" s="164"/>
      <c r="L21" s="165">
        <v>25</v>
      </c>
      <c r="M21" s="165">
        <v>1</v>
      </c>
      <c r="N21" s="166"/>
      <c r="O21" s="166"/>
      <c r="P21" s="167"/>
      <c r="Q21" s="168"/>
      <c r="R21" s="169"/>
      <c r="S21" s="170"/>
      <c r="T21" s="171"/>
      <c r="U21" s="172"/>
      <c r="V21" s="173"/>
      <c r="W21" s="220" t="s">
        <v>64</v>
      </c>
      <c r="X21" s="179"/>
      <c r="Y21" s="175"/>
      <c r="Z21" s="175"/>
      <c r="AA21" s="176"/>
      <c r="AB21" s="72"/>
      <c r="AE21" s="94"/>
    </row>
    <row r="22" spans="1:31" ht="35.25" customHeight="1" x14ac:dyDescent="0.25">
      <c r="A22" s="159" t="s">
        <v>112</v>
      </c>
      <c r="B22" s="178" t="s">
        <v>113</v>
      </c>
      <c r="C22" s="161"/>
      <c r="D22" s="161"/>
      <c r="E22" s="161"/>
      <c r="F22" s="161"/>
      <c r="G22" s="161"/>
      <c r="H22" s="162"/>
      <c r="I22" s="162"/>
      <c r="J22" s="163">
        <v>1</v>
      </c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220" t="s">
        <v>76</v>
      </c>
      <c r="X22" s="160" t="s">
        <v>114</v>
      </c>
      <c r="Y22" s="175"/>
      <c r="Z22" s="175"/>
      <c r="AA22" s="176"/>
      <c r="AB22" s="72">
        <f t="shared" si="0"/>
        <v>0</v>
      </c>
      <c r="AE22" s="94"/>
    </row>
    <row r="23" spans="1:31" ht="33.75" customHeight="1" x14ac:dyDescent="0.25">
      <c r="A23" s="159" t="s">
        <v>112</v>
      </c>
      <c r="B23" s="178" t="s">
        <v>115</v>
      </c>
      <c r="C23" s="161"/>
      <c r="D23" s="161"/>
      <c r="E23" s="161"/>
      <c r="F23" s="161"/>
      <c r="G23" s="161"/>
      <c r="H23" s="162"/>
      <c r="I23" s="162"/>
      <c r="J23" s="163"/>
      <c r="K23" s="164"/>
      <c r="L23" s="165"/>
      <c r="M23" s="165"/>
      <c r="N23" s="166">
        <v>1.8</v>
      </c>
      <c r="O23" s="166">
        <v>1</v>
      </c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27.75" customHeight="1" x14ac:dyDescent="0.25">
      <c r="A24" s="159" t="s">
        <v>112</v>
      </c>
      <c r="B24" s="178" t="s">
        <v>116</v>
      </c>
      <c r="C24" s="161"/>
      <c r="D24" s="161"/>
      <c r="E24" s="161"/>
      <c r="F24" s="161"/>
      <c r="G24" s="161"/>
      <c r="H24" s="162">
        <v>10</v>
      </c>
      <c r="I24" s="162">
        <v>1</v>
      </c>
      <c r="J24" s="163"/>
      <c r="K24" s="164"/>
      <c r="L24" s="165"/>
      <c r="M24" s="165"/>
      <c r="N24" s="166"/>
      <c r="O24" s="166"/>
      <c r="P24" s="167"/>
      <c r="Q24" s="168"/>
      <c r="R24" s="169"/>
      <c r="S24" s="170"/>
      <c r="T24" s="171"/>
      <c r="U24" s="172"/>
      <c r="V24" s="173"/>
      <c r="W24" s="174" t="s">
        <v>61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33.75" customHeight="1" x14ac:dyDescent="0.25">
      <c r="A25" s="159" t="s">
        <v>112</v>
      </c>
      <c r="B25" s="178" t="s">
        <v>117</v>
      </c>
      <c r="C25" s="161"/>
      <c r="D25" s="161"/>
      <c r="E25" s="161"/>
      <c r="F25" s="161"/>
      <c r="G25" s="161"/>
      <c r="H25" s="162">
        <v>4</v>
      </c>
      <c r="I25" s="162">
        <v>1</v>
      </c>
      <c r="J25" s="163"/>
      <c r="K25" s="164"/>
      <c r="L25" s="165"/>
      <c r="M25" s="165"/>
      <c r="N25" s="166"/>
      <c r="O25" s="166"/>
      <c r="P25" s="167"/>
      <c r="Q25" s="168"/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63.75" customHeight="1" x14ac:dyDescent="0.25">
      <c r="A26" s="159" t="s">
        <v>120</v>
      </c>
      <c r="B26" s="178" t="s">
        <v>118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 t="s">
        <v>187</v>
      </c>
      <c r="M26" s="165">
        <v>1</v>
      </c>
      <c r="N26" s="166"/>
      <c r="O26" s="166"/>
      <c r="P26" s="167"/>
      <c r="Q26" s="168"/>
      <c r="R26" s="169"/>
      <c r="S26" s="170"/>
      <c r="T26" s="171"/>
      <c r="U26" s="172"/>
      <c r="V26" s="173"/>
      <c r="W26" s="174" t="s">
        <v>61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34.5" customHeight="1" x14ac:dyDescent="0.25">
      <c r="A27" s="159" t="s">
        <v>120</v>
      </c>
      <c r="B27" s="178" t="s">
        <v>119</v>
      </c>
      <c r="C27" s="161"/>
      <c r="D27" s="161"/>
      <c r="E27" s="161"/>
      <c r="F27" s="161"/>
      <c r="G27" s="161"/>
      <c r="H27" s="162"/>
      <c r="I27" s="162"/>
      <c r="J27" s="163"/>
      <c r="K27" s="164"/>
      <c r="L27" s="165" t="s">
        <v>188</v>
      </c>
      <c r="M27" s="165">
        <v>1</v>
      </c>
      <c r="N27" s="166"/>
      <c r="O27" s="166"/>
      <c r="P27" s="167"/>
      <c r="Q27" s="168"/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35.25" customHeight="1" x14ac:dyDescent="0.25">
      <c r="A28" s="159" t="s">
        <v>120</v>
      </c>
      <c r="B28" s="178" t="s">
        <v>121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 t="s">
        <v>189</v>
      </c>
      <c r="M28" s="165">
        <v>1</v>
      </c>
      <c r="N28" s="166"/>
      <c r="O28" s="166"/>
      <c r="P28" s="167"/>
      <c r="Q28" s="168"/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47.25" customHeight="1" x14ac:dyDescent="0.25">
      <c r="A29" s="159" t="s">
        <v>120</v>
      </c>
      <c r="B29" s="178" t="s">
        <v>122</v>
      </c>
      <c r="C29" s="161"/>
      <c r="D29" s="161"/>
      <c r="E29" s="161"/>
      <c r="F29" s="161"/>
      <c r="G29" s="161"/>
      <c r="H29" s="162"/>
      <c r="I29" s="162"/>
      <c r="J29" s="163"/>
      <c r="K29" s="164"/>
      <c r="L29" s="165">
        <v>23</v>
      </c>
      <c r="M29" s="165">
        <v>1</v>
      </c>
      <c r="N29" s="166"/>
      <c r="O29" s="166"/>
      <c r="P29" s="167"/>
      <c r="Q29" s="168"/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31.5" customHeight="1" x14ac:dyDescent="0.25">
      <c r="A30" s="159" t="s">
        <v>120</v>
      </c>
      <c r="B30" s="178" t="s">
        <v>123</v>
      </c>
      <c r="C30" s="161"/>
      <c r="D30" s="161"/>
      <c r="E30" s="161"/>
      <c r="F30" s="161"/>
      <c r="G30" s="161"/>
      <c r="H30" s="162">
        <v>6</v>
      </c>
      <c r="I30" s="162">
        <v>1</v>
      </c>
      <c r="J30" s="163"/>
      <c r="K30" s="164"/>
      <c r="L30" s="165"/>
      <c r="M30" s="165"/>
      <c r="N30" s="166"/>
      <c r="O30" s="166"/>
      <c r="P30" s="167"/>
      <c r="Q30" s="168"/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30" customHeight="1" x14ac:dyDescent="0.25">
      <c r="A31" s="159" t="s">
        <v>120</v>
      </c>
      <c r="B31" s="178" t="s">
        <v>186</v>
      </c>
      <c r="C31" s="161"/>
      <c r="D31" s="161"/>
      <c r="E31" s="161"/>
      <c r="F31" s="161"/>
      <c r="G31" s="161"/>
      <c r="H31" s="162">
        <v>6</v>
      </c>
      <c r="I31" s="162">
        <v>1</v>
      </c>
      <c r="J31" s="163"/>
      <c r="K31" s="164"/>
      <c r="L31" s="165"/>
      <c r="M31" s="165"/>
      <c r="N31" s="166"/>
      <c r="O31" s="166"/>
      <c r="P31" s="167"/>
      <c r="Q31" s="168"/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37.5" customHeight="1" x14ac:dyDescent="0.25">
      <c r="A32" s="159" t="s">
        <v>120</v>
      </c>
      <c r="B32" s="178" t="s">
        <v>134</v>
      </c>
      <c r="C32" s="161"/>
      <c r="D32" s="161"/>
      <c r="E32" s="161"/>
      <c r="F32" s="161"/>
      <c r="G32" s="161"/>
      <c r="H32" s="162"/>
      <c r="I32" s="162"/>
      <c r="J32" s="163">
        <v>1</v>
      </c>
      <c r="K32" s="164"/>
      <c r="L32" s="165"/>
      <c r="M32" s="165"/>
      <c r="N32" s="166"/>
      <c r="O32" s="166"/>
      <c r="P32" s="167"/>
      <c r="Q32" s="168"/>
      <c r="R32" s="169"/>
      <c r="S32" s="170"/>
      <c r="T32" s="171"/>
      <c r="U32" s="172"/>
      <c r="V32" s="173"/>
      <c r="W32" s="220" t="s">
        <v>76</v>
      </c>
      <c r="X32" s="160" t="s">
        <v>114</v>
      </c>
      <c r="Y32" s="175"/>
      <c r="Z32" s="175"/>
      <c r="AA32" s="176"/>
      <c r="AB32" s="72"/>
      <c r="AE32" s="94"/>
    </row>
    <row r="33" spans="1:31" ht="63" customHeight="1" x14ac:dyDescent="0.25">
      <c r="A33" s="159" t="s">
        <v>125</v>
      </c>
      <c r="B33" s="178" t="s">
        <v>124</v>
      </c>
      <c r="C33" s="161"/>
      <c r="D33" s="161"/>
      <c r="E33" s="161"/>
      <c r="F33" s="161"/>
      <c r="G33" s="161"/>
      <c r="H33" s="162"/>
      <c r="I33" s="162"/>
      <c r="J33" s="163"/>
      <c r="K33" s="164"/>
      <c r="L33" s="223" t="s">
        <v>190</v>
      </c>
      <c r="M33" s="165">
        <v>1</v>
      </c>
      <c r="N33" s="166"/>
      <c r="O33" s="166"/>
      <c r="P33" s="167"/>
      <c r="Q33" s="168"/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46.5" customHeight="1" x14ac:dyDescent="0.25">
      <c r="A34" s="159" t="s">
        <v>125</v>
      </c>
      <c r="B34" s="178" t="s">
        <v>126</v>
      </c>
      <c r="C34" s="161"/>
      <c r="D34" s="161"/>
      <c r="E34" s="161"/>
      <c r="F34" s="161"/>
      <c r="G34" s="161"/>
      <c r="H34" s="162"/>
      <c r="I34" s="162"/>
      <c r="J34" s="163"/>
      <c r="K34" s="164"/>
      <c r="L34" s="165" t="s">
        <v>191</v>
      </c>
      <c r="M34" s="165">
        <v>1</v>
      </c>
      <c r="N34" s="166"/>
      <c r="O34" s="166"/>
      <c r="P34" s="167"/>
      <c r="Q34" s="168"/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43.5" customHeight="1" x14ac:dyDescent="0.25">
      <c r="A35" s="159" t="s">
        <v>125</v>
      </c>
      <c r="B35" s="178" t="s">
        <v>127</v>
      </c>
      <c r="C35" s="161"/>
      <c r="D35" s="161"/>
      <c r="E35" s="161"/>
      <c r="F35" s="161"/>
      <c r="G35" s="161"/>
      <c r="H35" s="162"/>
      <c r="I35" s="162"/>
      <c r="J35" s="163"/>
      <c r="K35" s="164"/>
      <c r="L35" s="165" t="s">
        <v>191</v>
      </c>
      <c r="M35" s="165">
        <v>1</v>
      </c>
      <c r="N35" s="166"/>
      <c r="O35" s="166"/>
      <c r="P35" s="167"/>
      <c r="Q35" s="168"/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63" customHeight="1" x14ac:dyDescent="0.25">
      <c r="A36" s="159" t="s">
        <v>125</v>
      </c>
      <c r="B36" s="178" t="s">
        <v>128</v>
      </c>
      <c r="C36" s="161"/>
      <c r="D36" s="161"/>
      <c r="E36" s="161"/>
      <c r="F36" s="161"/>
      <c r="G36" s="161"/>
      <c r="H36" s="162"/>
      <c r="I36" s="162"/>
      <c r="J36" s="163"/>
      <c r="K36" s="164"/>
      <c r="L36" s="165" t="s">
        <v>191</v>
      </c>
      <c r="M36" s="165">
        <v>1</v>
      </c>
      <c r="N36" s="166"/>
      <c r="O36" s="166"/>
      <c r="P36" s="167"/>
      <c r="Q36" s="168"/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19.5" customHeight="1" x14ac:dyDescent="0.25">
      <c r="A37" s="159" t="s">
        <v>125</v>
      </c>
      <c r="B37" s="178" t="s">
        <v>131</v>
      </c>
      <c r="C37" s="161"/>
      <c r="D37" s="161"/>
      <c r="E37" s="161"/>
      <c r="F37" s="161"/>
      <c r="G37" s="161"/>
      <c r="H37" s="162"/>
      <c r="I37" s="162"/>
      <c r="J37" s="163">
        <v>1</v>
      </c>
      <c r="K37" s="164"/>
      <c r="L37" s="165"/>
      <c r="M37" s="165"/>
      <c r="N37" s="166"/>
      <c r="O37" s="166"/>
      <c r="P37" s="167"/>
      <c r="Q37" s="168"/>
      <c r="R37" s="169"/>
      <c r="S37" s="170"/>
      <c r="T37" s="171"/>
      <c r="U37" s="172"/>
      <c r="V37" s="173"/>
      <c r="W37" s="174" t="s">
        <v>61</v>
      </c>
      <c r="X37" s="160"/>
      <c r="Y37" s="175"/>
      <c r="Z37" s="175"/>
      <c r="AA37" s="176"/>
      <c r="AB37" s="72">
        <f t="shared" si="0"/>
        <v>0</v>
      </c>
      <c r="AE37" s="94"/>
    </row>
    <row r="38" spans="1:31" ht="19.5" customHeight="1" x14ac:dyDescent="0.25">
      <c r="A38" s="159" t="s">
        <v>125</v>
      </c>
      <c r="B38" s="178" t="s">
        <v>132</v>
      </c>
      <c r="C38" s="161"/>
      <c r="D38" s="161"/>
      <c r="E38" s="161"/>
      <c r="F38" s="161"/>
      <c r="G38" s="161"/>
      <c r="H38" s="162"/>
      <c r="I38" s="162"/>
      <c r="J38" s="163">
        <v>1</v>
      </c>
      <c r="K38" s="164"/>
      <c r="L38" s="165"/>
      <c r="M38" s="165"/>
      <c r="N38" s="166"/>
      <c r="O38" s="166"/>
      <c r="P38" s="167"/>
      <c r="Q38" s="168"/>
      <c r="R38" s="169"/>
      <c r="S38" s="170"/>
      <c r="T38" s="171"/>
      <c r="U38" s="172"/>
      <c r="V38" s="173"/>
      <c r="W38" s="174" t="s">
        <v>61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48" customHeight="1" x14ac:dyDescent="0.25">
      <c r="A39" s="159" t="s">
        <v>125</v>
      </c>
      <c r="B39" s="178" t="s">
        <v>133</v>
      </c>
      <c r="C39" s="161"/>
      <c r="D39" s="161"/>
      <c r="E39" s="161"/>
      <c r="F39" s="161"/>
      <c r="G39" s="161"/>
      <c r="H39" s="162"/>
      <c r="I39" s="162"/>
      <c r="J39" s="163">
        <v>1</v>
      </c>
      <c r="K39" s="164"/>
      <c r="L39" s="165"/>
      <c r="M39" s="165"/>
      <c r="N39" s="166"/>
      <c r="O39" s="166"/>
      <c r="P39" s="167"/>
      <c r="Q39" s="168"/>
      <c r="R39" s="169"/>
      <c r="S39" s="170"/>
      <c r="T39" s="171"/>
      <c r="U39" s="172"/>
      <c r="V39" s="173"/>
      <c r="W39" s="174" t="s">
        <v>61</v>
      </c>
      <c r="X39" s="179"/>
      <c r="Y39" s="175"/>
      <c r="Z39" s="175"/>
      <c r="AA39" s="176"/>
      <c r="AB39" s="72">
        <f t="shared" si="0"/>
        <v>0</v>
      </c>
      <c r="AE39" s="94"/>
    </row>
    <row r="40" spans="1:31" ht="33.75" customHeight="1" x14ac:dyDescent="0.25">
      <c r="A40" s="159" t="s">
        <v>129</v>
      </c>
      <c r="B40" s="178" t="s">
        <v>135</v>
      </c>
      <c r="C40" s="161"/>
      <c r="D40" s="161"/>
      <c r="E40" s="161"/>
      <c r="F40" s="161"/>
      <c r="G40" s="161"/>
      <c r="H40" s="162"/>
      <c r="I40" s="162"/>
      <c r="J40" s="163">
        <v>1</v>
      </c>
      <c r="K40" s="164"/>
      <c r="L40" s="165"/>
      <c r="M40" s="165"/>
      <c r="N40" s="166"/>
      <c r="O40" s="166"/>
      <c r="P40" s="167"/>
      <c r="Q40" s="168"/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30.75" customHeight="1" x14ac:dyDescent="0.25">
      <c r="A41" s="159" t="s">
        <v>129</v>
      </c>
      <c r="B41" s="180" t="s">
        <v>136</v>
      </c>
      <c r="C41" s="161"/>
      <c r="D41" s="161"/>
      <c r="E41" s="161"/>
      <c r="F41" s="161"/>
      <c r="G41" s="161"/>
      <c r="H41" s="162"/>
      <c r="I41" s="162"/>
      <c r="J41" s="163">
        <v>1</v>
      </c>
      <c r="K41" s="164"/>
      <c r="L41" s="165"/>
      <c r="M41" s="165"/>
      <c r="N41" s="166"/>
      <c r="O41" s="166"/>
      <c r="P41" s="167"/>
      <c r="Q41" s="168"/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19.5" customHeight="1" x14ac:dyDescent="0.25">
      <c r="A42" s="159" t="s">
        <v>138</v>
      </c>
      <c r="B42" s="224" t="s">
        <v>137</v>
      </c>
      <c r="C42" s="161"/>
      <c r="D42" s="161"/>
      <c r="E42" s="161"/>
      <c r="F42" s="161"/>
      <c r="G42" s="161"/>
      <c r="H42" s="162"/>
      <c r="I42" s="162"/>
      <c r="J42" s="163"/>
      <c r="K42" s="164"/>
      <c r="L42" s="165"/>
      <c r="M42" s="165"/>
      <c r="N42" s="166"/>
      <c r="O42" s="166"/>
      <c r="P42" s="167"/>
      <c r="Q42" s="168">
        <v>1</v>
      </c>
      <c r="R42" s="169"/>
      <c r="S42" s="170"/>
      <c r="T42" s="171"/>
      <c r="U42" s="172"/>
      <c r="V42" s="173"/>
      <c r="W42" s="174" t="s">
        <v>61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19.5" customHeight="1" x14ac:dyDescent="0.25">
      <c r="A43" s="159" t="s">
        <v>112</v>
      </c>
      <c r="B43" s="225"/>
      <c r="C43" s="161"/>
      <c r="D43" s="161"/>
      <c r="E43" s="161"/>
      <c r="F43" s="161"/>
      <c r="G43" s="161"/>
      <c r="H43" s="162"/>
      <c r="I43" s="162"/>
      <c r="J43" s="163"/>
      <c r="K43" s="164"/>
      <c r="L43" s="165"/>
      <c r="M43" s="165"/>
      <c r="N43" s="166"/>
      <c r="O43" s="166"/>
      <c r="P43" s="167"/>
      <c r="Q43" s="168">
        <v>1</v>
      </c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19.5" customHeight="1" x14ac:dyDescent="0.25">
      <c r="A44" s="159" t="s">
        <v>120</v>
      </c>
      <c r="B44" s="225"/>
      <c r="C44" s="161"/>
      <c r="D44" s="161"/>
      <c r="E44" s="161"/>
      <c r="F44" s="161"/>
      <c r="G44" s="161"/>
      <c r="H44" s="162"/>
      <c r="I44" s="162"/>
      <c r="J44" s="163"/>
      <c r="K44" s="164"/>
      <c r="L44" s="165"/>
      <c r="M44" s="165"/>
      <c r="N44" s="166"/>
      <c r="O44" s="166"/>
      <c r="P44" s="167"/>
      <c r="Q44" s="168">
        <v>1</v>
      </c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19.5" customHeight="1" x14ac:dyDescent="0.25">
      <c r="A45" s="159" t="s">
        <v>125</v>
      </c>
      <c r="B45" s="225"/>
      <c r="C45" s="161"/>
      <c r="D45" s="161"/>
      <c r="E45" s="161"/>
      <c r="F45" s="161"/>
      <c r="G45" s="161"/>
      <c r="H45" s="162"/>
      <c r="I45" s="162"/>
      <c r="J45" s="163"/>
      <c r="K45" s="164"/>
      <c r="L45" s="165"/>
      <c r="M45" s="165"/>
      <c r="N45" s="166"/>
      <c r="O45" s="166"/>
      <c r="P45" s="167"/>
      <c r="Q45" s="168">
        <v>1</v>
      </c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19.5" customHeight="1" x14ac:dyDescent="0.25">
      <c r="A46" s="159" t="s">
        <v>125</v>
      </c>
      <c r="B46" s="225"/>
      <c r="C46" s="161"/>
      <c r="D46" s="161"/>
      <c r="E46" s="161"/>
      <c r="F46" s="161"/>
      <c r="G46" s="161"/>
      <c r="H46" s="162"/>
      <c r="I46" s="162"/>
      <c r="J46" s="163"/>
      <c r="K46" s="164"/>
      <c r="L46" s="165"/>
      <c r="M46" s="165"/>
      <c r="N46" s="166"/>
      <c r="O46" s="166"/>
      <c r="P46" s="167"/>
      <c r="Q46" s="168">
        <v>1</v>
      </c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19.5" customHeight="1" x14ac:dyDescent="0.25">
      <c r="A47" s="159" t="s">
        <v>139</v>
      </c>
      <c r="B47" s="225"/>
      <c r="C47" s="161"/>
      <c r="D47" s="161"/>
      <c r="E47" s="161"/>
      <c r="F47" s="161"/>
      <c r="G47" s="161"/>
      <c r="H47" s="162"/>
      <c r="I47" s="162"/>
      <c r="J47" s="163"/>
      <c r="K47" s="164"/>
      <c r="L47" s="165"/>
      <c r="M47" s="165"/>
      <c r="N47" s="166"/>
      <c r="O47" s="166"/>
      <c r="P47" s="167"/>
      <c r="Q47" s="168">
        <v>1</v>
      </c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19.5" customHeight="1" x14ac:dyDescent="0.25">
      <c r="A48" s="221" t="s">
        <v>183</v>
      </c>
      <c r="B48" s="225"/>
      <c r="C48" s="161"/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>
        <v>1</v>
      </c>
      <c r="R48" s="169"/>
      <c r="S48" s="170"/>
      <c r="T48" s="171"/>
      <c r="U48" s="172"/>
      <c r="V48" s="173"/>
      <c r="W48" s="174" t="s">
        <v>61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19.5" customHeight="1" x14ac:dyDescent="0.25">
      <c r="A49" s="221" t="s">
        <v>140</v>
      </c>
      <c r="B49" s="225"/>
      <c r="C49" s="161"/>
      <c r="D49" s="161"/>
      <c r="E49" s="161"/>
      <c r="F49" s="161"/>
      <c r="G49" s="161"/>
      <c r="H49" s="162"/>
      <c r="I49" s="162"/>
      <c r="J49" s="163"/>
      <c r="K49" s="164"/>
      <c r="L49" s="165"/>
      <c r="M49" s="165"/>
      <c r="N49" s="166"/>
      <c r="O49" s="166"/>
      <c r="P49" s="167"/>
      <c r="Q49" s="168">
        <v>1</v>
      </c>
      <c r="R49" s="169"/>
      <c r="S49" s="170"/>
      <c r="T49" s="171"/>
      <c r="U49" s="172"/>
      <c r="V49" s="173"/>
      <c r="W49" s="174" t="s">
        <v>61</v>
      </c>
      <c r="X49" s="160"/>
      <c r="Y49" s="175"/>
      <c r="Z49" s="175"/>
      <c r="AA49" s="176"/>
      <c r="AB49" s="72"/>
      <c r="AE49" s="94"/>
    </row>
    <row r="50" spans="1:31" ht="19.5" customHeight="1" x14ac:dyDescent="0.25">
      <c r="A50" s="221" t="s">
        <v>163</v>
      </c>
      <c r="B50" s="226"/>
      <c r="C50" s="161"/>
      <c r="D50" s="161"/>
      <c r="E50" s="161"/>
      <c r="F50" s="161"/>
      <c r="G50" s="161"/>
      <c r="H50" s="162"/>
      <c r="I50" s="162"/>
      <c r="J50" s="163"/>
      <c r="K50" s="164"/>
      <c r="L50" s="165"/>
      <c r="M50" s="165"/>
      <c r="N50" s="166"/>
      <c r="O50" s="166"/>
      <c r="P50" s="167"/>
      <c r="Q50" s="168">
        <v>1</v>
      </c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/>
      <c r="AE50" s="94"/>
    </row>
    <row r="51" spans="1:31" ht="48" customHeight="1" x14ac:dyDescent="0.25">
      <c r="A51" s="159" t="s">
        <v>142</v>
      </c>
      <c r="B51" s="180" t="s">
        <v>141</v>
      </c>
      <c r="C51" s="161">
        <v>1</v>
      </c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/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30" customHeight="1" x14ac:dyDescent="0.25">
      <c r="A52" s="159" t="s">
        <v>142</v>
      </c>
      <c r="B52" s="180" t="s">
        <v>143</v>
      </c>
      <c r="C52" s="161">
        <v>1</v>
      </c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/>
      <c r="R52" s="169"/>
      <c r="S52" s="170"/>
      <c r="T52" s="171"/>
      <c r="U52" s="172"/>
      <c r="V52" s="173"/>
      <c r="W52" s="174" t="s">
        <v>61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45" customHeight="1" x14ac:dyDescent="0.25">
      <c r="A53" s="159" t="s">
        <v>144</v>
      </c>
      <c r="B53" s="180" t="s">
        <v>145</v>
      </c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/>
      <c r="O53" s="166"/>
      <c r="P53" s="167">
        <v>1</v>
      </c>
      <c r="Q53" s="168"/>
      <c r="R53" s="169"/>
      <c r="S53" s="170"/>
      <c r="T53" s="171"/>
      <c r="U53" s="172"/>
      <c r="V53" s="173"/>
      <c r="W53" s="174" t="s">
        <v>61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159" t="s">
        <v>146</v>
      </c>
      <c r="B54" s="180" t="s">
        <v>149</v>
      </c>
      <c r="C54" s="161"/>
      <c r="D54" s="161"/>
      <c r="E54" s="161"/>
      <c r="F54" s="161"/>
      <c r="G54" s="161"/>
      <c r="H54" s="162"/>
      <c r="I54" s="162"/>
      <c r="J54" s="163">
        <v>1</v>
      </c>
      <c r="K54" s="164"/>
      <c r="L54" s="165"/>
      <c r="M54" s="165"/>
      <c r="N54" s="166"/>
      <c r="O54" s="166"/>
      <c r="P54" s="167"/>
      <c r="Q54" s="168"/>
      <c r="R54" s="169"/>
      <c r="S54" s="170"/>
      <c r="T54" s="171"/>
      <c r="U54" s="172"/>
      <c r="V54" s="173"/>
      <c r="W54" s="174" t="s">
        <v>61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33" customHeight="1" x14ac:dyDescent="0.25">
      <c r="A55" s="159" t="s">
        <v>146</v>
      </c>
      <c r="B55" s="180" t="s">
        <v>150</v>
      </c>
      <c r="C55" s="161"/>
      <c r="D55" s="161"/>
      <c r="E55" s="161"/>
      <c r="F55" s="161"/>
      <c r="G55" s="161"/>
      <c r="H55" s="162">
        <v>6</v>
      </c>
      <c r="I55" s="162">
        <v>1</v>
      </c>
      <c r="J55" s="163"/>
      <c r="K55" s="164"/>
      <c r="L55" s="165"/>
      <c r="M55" s="165"/>
      <c r="N55" s="166"/>
      <c r="O55" s="166"/>
      <c r="P55" s="167"/>
      <c r="Q55" s="168"/>
      <c r="R55" s="169"/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31.5" customHeight="1" x14ac:dyDescent="0.25">
      <c r="A56" s="159" t="s">
        <v>146</v>
      </c>
      <c r="B56" s="180" t="s">
        <v>151</v>
      </c>
      <c r="C56" s="161"/>
      <c r="D56" s="161"/>
      <c r="E56" s="161"/>
      <c r="F56" s="161"/>
      <c r="G56" s="161"/>
      <c r="H56" s="162">
        <v>6</v>
      </c>
      <c r="I56" s="162">
        <v>1</v>
      </c>
      <c r="J56" s="163"/>
      <c r="K56" s="164"/>
      <c r="L56" s="165"/>
      <c r="M56" s="165"/>
      <c r="N56" s="166"/>
      <c r="O56" s="166"/>
      <c r="P56" s="167"/>
      <c r="Q56" s="168"/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30.75" customHeight="1" x14ac:dyDescent="0.25">
      <c r="A57" s="159" t="s">
        <v>146</v>
      </c>
      <c r="B57" s="180" t="s">
        <v>152</v>
      </c>
      <c r="C57" s="161"/>
      <c r="D57" s="161"/>
      <c r="E57" s="161"/>
      <c r="F57" s="161"/>
      <c r="G57" s="161"/>
      <c r="H57" s="162">
        <v>5</v>
      </c>
      <c r="I57" s="162">
        <v>1</v>
      </c>
      <c r="J57" s="163"/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27.75" customHeight="1" x14ac:dyDescent="0.25">
      <c r="A58" s="159" t="s">
        <v>142</v>
      </c>
      <c r="B58" s="180" t="s">
        <v>153</v>
      </c>
      <c r="C58" s="161"/>
      <c r="D58" s="161"/>
      <c r="E58" s="161"/>
      <c r="F58" s="161"/>
      <c r="G58" s="161"/>
      <c r="H58" s="162"/>
      <c r="I58" s="162"/>
      <c r="J58" s="163">
        <v>1</v>
      </c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174" t="s">
        <v>61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19.5" customHeight="1" x14ac:dyDescent="0.25">
      <c r="A59" s="159" t="s">
        <v>142</v>
      </c>
      <c r="B59" s="180" t="s">
        <v>154</v>
      </c>
      <c r="C59" s="161"/>
      <c r="D59" s="161"/>
      <c r="E59" s="161"/>
      <c r="F59" s="161"/>
      <c r="G59" s="161"/>
      <c r="H59" s="162"/>
      <c r="I59" s="162"/>
      <c r="J59" s="163">
        <v>1</v>
      </c>
      <c r="K59" s="164"/>
      <c r="L59" s="165"/>
      <c r="M59" s="165"/>
      <c r="N59" s="166"/>
      <c r="O59" s="166"/>
      <c r="P59" s="167"/>
      <c r="Q59" s="168"/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19.5" customHeight="1" x14ac:dyDescent="0.25">
      <c r="A60" s="159" t="s">
        <v>146</v>
      </c>
      <c r="B60" s="180" t="s">
        <v>155</v>
      </c>
      <c r="C60" s="161"/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>
        <v>1</v>
      </c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59" t="s">
        <v>146</v>
      </c>
      <c r="B61" s="180" t="s">
        <v>156</v>
      </c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>
        <v>1</v>
      </c>
      <c r="R61" s="169"/>
      <c r="S61" s="170"/>
      <c r="T61" s="171"/>
      <c r="U61" s="172"/>
      <c r="V61" s="173"/>
      <c r="W61" s="174" t="s">
        <v>61</v>
      </c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59" t="s">
        <v>146</v>
      </c>
      <c r="B62" s="180" t="s">
        <v>157</v>
      </c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/>
      <c r="R62" s="169">
        <v>1</v>
      </c>
      <c r="S62" s="170"/>
      <c r="T62" s="171"/>
      <c r="U62" s="172"/>
      <c r="V62" s="173"/>
      <c r="W62" s="174" t="s">
        <v>61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30" customHeight="1" x14ac:dyDescent="0.25">
      <c r="A63" s="159" t="s">
        <v>107</v>
      </c>
      <c r="B63" s="180" t="s">
        <v>158</v>
      </c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>
        <v>1</v>
      </c>
      <c r="R63" s="169"/>
      <c r="S63" s="170"/>
      <c r="T63" s="171"/>
      <c r="U63" s="172"/>
      <c r="V63" s="173"/>
      <c r="W63" s="222" t="s">
        <v>62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30.75" customHeight="1" x14ac:dyDescent="0.25">
      <c r="A64" s="159" t="s">
        <v>144</v>
      </c>
      <c r="B64" s="180" t="s">
        <v>159</v>
      </c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>
        <v>1</v>
      </c>
      <c r="R64" s="169"/>
      <c r="S64" s="170"/>
      <c r="T64" s="171"/>
      <c r="U64" s="172"/>
      <c r="V64" s="173"/>
      <c r="W64" s="222" t="s">
        <v>62</v>
      </c>
      <c r="X64" s="160"/>
      <c r="Y64" s="175"/>
      <c r="Z64" s="175">
        <v>1</v>
      </c>
      <c r="AA64" s="176"/>
      <c r="AB64" s="72">
        <f t="shared" si="0"/>
        <v>0</v>
      </c>
      <c r="AE64" s="94"/>
    </row>
    <row r="65" spans="1:31" ht="30.75" customHeight="1" x14ac:dyDescent="0.25">
      <c r="A65" s="159" t="s">
        <v>146</v>
      </c>
      <c r="B65" s="180" t="s">
        <v>113</v>
      </c>
      <c r="C65" s="161"/>
      <c r="D65" s="161"/>
      <c r="E65" s="161"/>
      <c r="F65" s="161"/>
      <c r="G65" s="161"/>
      <c r="H65" s="162"/>
      <c r="I65" s="162"/>
      <c r="J65" s="163">
        <v>1</v>
      </c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220" t="s">
        <v>76</v>
      </c>
      <c r="X65" s="160" t="s">
        <v>114</v>
      </c>
      <c r="Y65" s="175"/>
      <c r="Z65" s="175"/>
      <c r="AA65" s="176"/>
      <c r="AB65" s="72"/>
      <c r="AE65" s="94"/>
    </row>
    <row r="66" spans="1:31" ht="36.75" customHeight="1" x14ac:dyDescent="0.25">
      <c r="A66" s="159" t="s">
        <v>142</v>
      </c>
      <c r="B66" s="180" t="s">
        <v>134</v>
      </c>
      <c r="C66" s="161"/>
      <c r="D66" s="161"/>
      <c r="E66" s="161"/>
      <c r="F66" s="161"/>
      <c r="G66" s="161"/>
      <c r="H66" s="162"/>
      <c r="I66" s="162"/>
      <c r="J66" s="163">
        <v>1</v>
      </c>
      <c r="K66" s="164"/>
      <c r="L66" s="165"/>
      <c r="M66" s="165"/>
      <c r="N66" s="166"/>
      <c r="O66" s="166"/>
      <c r="P66" s="167"/>
      <c r="Q66" s="168"/>
      <c r="R66" s="169"/>
      <c r="S66" s="170"/>
      <c r="T66" s="171"/>
      <c r="U66" s="172"/>
      <c r="V66" s="173"/>
      <c r="W66" s="220" t="s">
        <v>76</v>
      </c>
      <c r="X66" s="160" t="s">
        <v>114</v>
      </c>
      <c r="Y66" s="175"/>
      <c r="Z66" s="175"/>
      <c r="AA66" s="176"/>
      <c r="AB66" s="72">
        <f t="shared" si="0"/>
        <v>0</v>
      </c>
      <c r="AE66" s="94"/>
    </row>
    <row r="67" spans="1:31" ht="42" customHeight="1" x14ac:dyDescent="0.25">
      <c r="A67" s="159" t="s">
        <v>146</v>
      </c>
      <c r="B67" s="180" t="s">
        <v>160</v>
      </c>
      <c r="C67" s="161"/>
      <c r="D67" s="161"/>
      <c r="E67" s="161"/>
      <c r="F67" s="161"/>
      <c r="G67" s="161"/>
      <c r="H67" s="162"/>
      <c r="I67" s="162"/>
      <c r="J67" s="163"/>
      <c r="K67" s="164"/>
      <c r="L67" s="165" t="s">
        <v>187</v>
      </c>
      <c r="M67" s="165">
        <v>1</v>
      </c>
      <c r="N67" s="166"/>
      <c r="O67" s="166"/>
      <c r="P67" s="167"/>
      <c r="Q67" s="168"/>
      <c r="R67" s="169"/>
      <c r="S67" s="170"/>
      <c r="T67" s="171"/>
      <c r="U67" s="172"/>
      <c r="V67" s="173"/>
      <c r="W67" s="174" t="s">
        <v>61</v>
      </c>
      <c r="X67" s="160"/>
      <c r="Y67" s="175"/>
      <c r="Z67" s="175"/>
      <c r="AA67" s="176"/>
      <c r="AB67" s="72">
        <f t="shared" si="0"/>
        <v>0</v>
      </c>
      <c r="AE67" s="94"/>
    </row>
    <row r="68" spans="1:31" ht="30" customHeight="1" x14ac:dyDescent="0.25">
      <c r="A68" s="159" t="s">
        <v>146</v>
      </c>
      <c r="B68" s="180" t="s">
        <v>161</v>
      </c>
      <c r="C68" s="161"/>
      <c r="D68" s="161"/>
      <c r="E68" s="161"/>
      <c r="F68" s="161"/>
      <c r="G68" s="161"/>
      <c r="H68" s="162"/>
      <c r="I68" s="162"/>
      <c r="J68" s="163"/>
      <c r="K68" s="164"/>
      <c r="L68" s="165" t="s">
        <v>188</v>
      </c>
      <c r="M68" s="165">
        <v>1</v>
      </c>
      <c r="N68" s="166"/>
      <c r="O68" s="166"/>
      <c r="P68" s="167"/>
      <c r="Q68" s="168"/>
      <c r="R68" s="169"/>
      <c r="S68" s="170"/>
      <c r="T68" s="171"/>
      <c r="U68" s="172"/>
      <c r="V68" s="173"/>
      <c r="W68" s="174" t="s">
        <v>61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30" customHeight="1" x14ac:dyDescent="0.25">
      <c r="A69" s="159" t="s">
        <v>142</v>
      </c>
      <c r="B69" s="180" t="s">
        <v>162</v>
      </c>
      <c r="C69" s="161"/>
      <c r="D69" s="161"/>
      <c r="E69" s="161"/>
      <c r="F69" s="161"/>
      <c r="G69" s="161"/>
      <c r="H69" s="162"/>
      <c r="I69" s="162"/>
      <c r="J69" s="163"/>
      <c r="K69" s="164"/>
      <c r="L69" s="165" t="s">
        <v>192</v>
      </c>
      <c r="M69" s="165">
        <v>1</v>
      </c>
      <c r="N69" s="166"/>
      <c r="O69" s="166"/>
      <c r="P69" s="167"/>
      <c r="Q69" s="168"/>
      <c r="R69" s="169"/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30" customHeight="1" x14ac:dyDescent="0.25">
      <c r="A70" s="159" t="s">
        <v>164</v>
      </c>
      <c r="B70" s="180" t="s">
        <v>165</v>
      </c>
      <c r="C70" s="161"/>
      <c r="D70" s="161"/>
      <c r="E70" s="161"/>
      <c r="F70" s="161"/>
      <c r="G70" s="161"/>
      <c r="H70" s="162"/>
      <c r="I70" s="162"/>
      <c r="J70" s="163"/>
      <c r="K70" s="164">
        <v>1</v>
      </c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 t="s">
        <v>61</v>
      </c>
      <c r="X70" s="160"/>
      <c r="Y70" s="175">
        <v>1</v>
      </c>
      <c r="Z70" s="175"/>
      <c r="AA70" s="176"/>
      <c r="AB70" s="72">
        <f t="shared" si="0"/>
        <v>0</v>
      </c>
      <c r="AE70" s="94"/>
    </row>
    <row r="71" spans="1:31" ht="30.75" customHeight="1" x14ac:dyDescent="0.25">
      <c r="A71" s="159" t="s">
        <v>163</v>
      </c>
      <c r="B71" s="180" t="s">
        <v>166</v>
      </c>
      <c r="C71" s="161"/>
      <c r="D71" s="161"/>
      <c r="E71" s="161"/>
      <c r="F71" s="161"/>
      <c r="G71" s="161"/>
      <c r="H71" s="162"/>
      <c r="I71" s="162"/>
      <c r="J71" s="163"/>
      <c r="K71" s="164"/>
      <c r="L71" s="165" t="s">
        <v>192</v>
      </c>
      <c r="M71" s="165">
        <v>1</v>
      </c>
      <c r="N71" s="166"/>
      <c r="O71" s="166"/>
      <c r="P71" s="167"/>
      <c r="Q71" s="168"/>
      <c r="R71" s="169"/>
      <c r="S71" s="170"/>
      <c r="T71" s="171"/>
      <c r="U71" s="172"/>
      <c r="V71" s="173"/>
      <c r="W71" s="174" t="s">
        <v>61</v>
      </c>
      <c r="X71" s="160"/>
      <c r="Y71" s="175"/>
      <c r="Z71" s="175"/>
      <c r="AA71" s="176"/>
      <c r="AB71" s="72">
        <f t="shared" si="0"/>
        <v>0</v>
      </c>
      <c r="AE71" s="94"/>
    </row>
    <row r="72" spans="1:31" ht="45" customHeight="1" x14ac:dyDescent="0.25">
      <c r="A72" s="159" t="s">
        <v>163</v>
      </c>
      <c r="B72" s="180" t="s">
        <v>167</v>
      </c>
      <c r="C72" s="161"/>
      <c r="D72" s="161"/>
      <c r="E72" s="161"/>
      <c r="F72" s="161"/>
      <c r="G72" s="161"/>
      <c r="H72" s="162"/>
      <c r="I72" s="162"/>
      <c r="J72" s="163"/>
      <c r="K72" s="164"/>
      <c r="L72" s="165" t="s">
        <v>192</v>
      </c>
      <c r="M72" s="165">
        <v>1</v>
      </c>
      <c r="N72" s="166"/>
      <c r="O72" s="166"/>
      <c r="P72" s="167"/>
      <c r="Q72" s="168"/>
      <c r="R72" s="169"/>
      <c r="S72" s="170"/>
      <c r="T72" s="171"/>
      <c r="U72" s="172"/>
      <c r="V72" s="173"/>
      <c r="W72" s="174" t="s">
        <v>61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44.25" customHeight="1" x14ac:dyDescent="0.25">
      <c r="A73" s="159" t="s">
        <v>163</v>
      </c>
      <c r="B73" s="180" t="s">
        <v>168</v>
      </c>
      <c r="C73" s="161"/>
      <c r="D73" s="161"/>
      <c r="E73" s="161"/>
      <c r="F73" s="161"/>
      <c r="G73" s="161"/>
      <c r="H73" s="162"/>
      <c r="I73" s="162"/>
      <c r="J73" s="163"/>
      <c r="K73" s="164"/>
      <c r="L73" s="165" t="s">
        <v>193</v>
      </c>
      <c r="M73" s="165">
        <v>1</v>
      </c>
      <c r="N73" s="166"/>
      <c r="O73" s="166"/>
      <c r="P73" s="167"/>
      <c r="Q73" s="168"/>
      <c r="R73" s="169"/>
      <c r="S73" s="170"/>
      <c r="T73" s="171"/>
      <c r="U73" s="172"/>
      <c r="V73" s="173"/>
      <c r="W73" s="174" t="s">
        <v>61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45.75" customHeight="1" x14ac:dyDescent="0.25">
      <c r="A74" s="159" t="s">
        <v>125</v>
      </c>
      <c r="B74" s="180" t="s">
        <v>169</v>
      </c>
      <c r="C74" s="161"/>
      <c r="D74" s="161"/>
      <c r="E74" s="161"/>
      <c r="F74" s="161"/>
      <c r="G74" s="161"/>
      <c r="H74" s="162"/>
      <c r="I74" s="162"/>
      <c r="J74" s="163"/>
      <c r="K74" s="164"/>
      <c r="L74" s="165">
        <v>25</v>
      </c>
      <c r="M74" s="165">
        <v>1</v>
      </c>
      <c r="N74" s="166"/>
      <c r="O74" s="166"/>
      <c r="P74" s="167"/>
      <c r="Q74" s="168"/>
      <c r="R74" s="169"/>
      <c r="S74" s="170"/>
      <c r="T74" s="171"/>
      <c r="U74" s="172"/>
      <c r="V74" s="173"/>
      <c r="W74" s="222" t="s">
        <v>62</v>
      </c>
      <c r="X74" s="160"/>
      <c r="Y74" s="175">
        <v>1</v>
      </c>
      <c r="Z74" s="175"/>
      <c r="AA74" s="176"/>
      <c r="AB74" s="72">
        <f t="shared" si="0"/>
        <v>0</v>
      </c>
      <c r="AE74" s="94"/>
    </row>
    <row r="75" spans="1:31" ht="30.75" customHeight="1" x14ac:dyDescent="0.25">
      <c r="A75" s="159" t="s">
        <v>173</v>
      </c>
      <c r="B75" s="180" t="s">
        <v>170</v>
      </c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>
        <v>1</v>
      </c>
      <c r="R75" s="169"/>
      <c r="S75" s="170"/>
      <c r="T75" s="171"/>
      <c r="U75" s="172"/>
      <c r="V75" s="173"/>
      <c r="W75" s="222" t="s">
        <v>62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45" customHeight="1" x14ac:dyDescent="0.25">
      <c r="A76" s="159" t="s">
        <v>172</v>
      </c>
      <c r="B76" s="180" t="s">
        <v>171</v>
      </c>
      <c r="C76" s="161"/>
      <c r="D76" s="161"/>
      <c r="E76" s="161"/>
      <c r="F76" s="161"/>
      <c r="G76" s="161"/>
      <c r="H76" s="162"/>
      <c r="I76" s="162"/>
      <c r="J76" s="163"/>
      <c r="K76" s="164"/>
      <c r="L76" s="165">
        <v>25</v>
      </c>
      <c r="M76" s="165">
        <v>1</v>
      </c>
      <c r="N76" s="166"/>
      <c r="O76" s="166"/>
      <c r="P76" s="167"/>
      <c r="Q76" s="168"/>
      <c r="R76" s="169"/>
      <c r="S76" s="170"/>
      <c r="T76" s="171"/>
      <c r="U76" s="172"/>
      <c r="V76" s="173"/>
      <c r="W76" s="222" t="s">
        <v>62</v>
      </c>
      <c r="X76" s="160"/>
      <c r="Y76" s="175">
        <v>2</v>
      </c>
      <c r="Z76" s="175"/>
      <c r="AA76" s="176"/>
      <c r="AB76" s="72">
        <f t="shared" si="0"/>
        <v>0</v>
      </c>
      <c r="AE76" s="94"/>
    </row>
    <row r="77" spans="1:31" ht="78" customHeight="1" x14ac:dyDescent="0.25">
      <c r="A77" s="159" t="s">
        <v>163</v>
      </c>
      <c r="B77" s="180" t="s">
        <v>174</v>
      </c>
      <c r="C77" s="161"/>
      <c r="D77" s="161"/>
      <c r="E77" s="161"/>
      <c r="F77" s="161"/>
      <c r="G77" s="161">
        <v>1</v>
      </c>
      <c r="H77" s="162"/>
      <c r="I77" s="162"/>
      <c r="J77" s="163"/>
      <c r="K77" s="164"/>
      <c r="L77" s="165"/>
      <c r="M77" s="165"/>
      <c r="N77" s="166"/>
      <c r="O77" s="166"/>
      <c r="P77" s="167"/>
      <c r="Q77" s="168"/>
      <c r="R77" s="169"/>
      <c r="S77" s="170"/>
      <c r="T77" s="171"/>
      <c r="U77" s="172"/>
      <c r="V77" s="173"/>
      <c r="W77" s="220" t="s">
        <v>76</v>
      </c>
      <c r="X77" s="160" t="s">
        <v>180</v>
      </c>
      <c r="Y77" s="175"/>
      <c r="Z77" s="175"/>
      <c r="AA77" s="176"/>
      <c r="AB77" s="72">
        <f t="shared" si="0"/>
        <v>0</v>
      </c>
      <c r="AE77" s="94"/>
    </row>
    <row r="78" spans="1:31" ht="72.75" customHeight="1" x14ac:dyDescent="0.25">
      <c r="A78" s="159" t="s">
        <v>163</v>
      </c>
      <c r="B78" s="180" t="s">
        <v>175</v>
      </c>
      <c r="C78" s="161"/>
      <c r="D78" s="161"/>
      <c r="E78" s="161"/>
      <c r="F78" s="161"/>
      <c r="G78" s="161">
        <v>1</v>
      </c>
      <c r="H78" s="162"/>
      <c r="I78" s="162"/>
      <c r="J78" s="163"/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220" t="s">
        <v>76</v>
      </c>
      <c r="X78" s="160" t="s">
        <v>180</v>
      </c>
      <c r="Y78" s="175"/>
      <c r="Z78" s="175"/>
      <c r="AA78" s="176"/>
      <c r="AB78" s="72">
        <f t="shared" si="0"/>
        <v>0</v>
      </c>
      <c r="AE78" s="94"/>
    </row>
    <row r="79" spans="1:31" ht="33.75" customHeight="1" x14ac:dyDescent="0.25">
      <c r="A79" s="159" t="s">
        <v>176</v>
      </c>
      <c r="B79" s="180" t="s">
        <v>177</v>
      </c>
      <c r="C79" s="161"/>
      <c r="D79" s="161"/>
      <c r="E79" s="161"/>
      <c r="F79" s="161"/>
      <c r="G79" s="161"/>
      <c r="H79" s="162"/>
      <c r="I79" s="162"/>
      <c r="J79" s="163"/>
      <c r="K79" s="164"/>
      <c r="L79" s="165" t="s">
        <v>188</v>
      </c>
      <c r="M79" s="165">
        <v>1</v>
      </c>
      <c r="N79" s="166"/>
      <c r="O79" s="166"/>
      <c r="P79" s="167"/>
      <c r="Q79" s="168"/>
      <c r="R79" s="169"/>
      <c r="S79" s="170"/>
      <c r="T79" s="171"/>
      <c r="U79" s="172"/>
      <c r="V79" s="173"/>
      <c r="W79" s="174" t="s">
        <v>61</v>
      </c>
      <c r="X79" s="160"/>
      <c r="Y79" s="175"/>
      <c r="Z79" s="175"/>
      <c r="AA79" s="176"/>
      <c r="AB79" s="72">
        <f t="shared" si="0"/>
        <v>0</v>
      </c>
      <c r="AE79" s="94"/>
    </row>
    <row r="80" spans="1:31" ht="44.25" customHeight="1" x14ac:dyDescent="0.25">
      <c r="A80" s="159" t="s">
        <v>176</v>
      </c>
      <c r="B80" s="180" t="s">
        <v>109</v>
      </c>
      <c r="C80" s="161"/>
      <c r="D80" s="161"/>
      <c r="E80" s="161"/>
      <c r="F80" s="161"/>
      <c r="G80" s="161"/>
      <c r="H80" s="162"/>
      <c r="I80" s="162"/>
      <c r="J80" s="163"/>
      <c r="K80" s="164"/>
      <c r="L80" s="165">
        <v>25</v>
      </c>
      <c r="M80" s="165">
        <v>1</v>
      </c>
      <c r="N80" s="166"/>
      <c r="O80" s="166"/>
      <c r="P80" s="167"/>
      <c r="Q80" s="168"/>
      <c r="R80" s="169"/>
      <c r="S80" s="170"/>
      <c r="T80" s="171"/>
      <c r="U80" s="172"/>
      <c r="V80" s="173"/>
      <c r="W80" s="220" t="s">
        <v>64</v>
      </c>
      <c r="X80" s="160"/>
      <c r="Y80" s="175"/>
      <c r="Z80" s="175"/>
      <c r="AA80" s="176"/>
      <c r="AB80" s="72">
        <f t="shared" si="0"/>
        <v>0</v>
      </c>
      <c r="AE80" s="94"/>
    </row>
    <row r="81" spans="1:31" ht="30.75" customHeight="1" x14ac:dyDescent="0.25">
      <c r="A81" s="159" t="s">
        <v>164</v>
      </c>
      <c r="B81" s="180" t="s">
        <v>178</v>
      </c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>
        <v>1.8</v>
      </c>
      <c r="O81" s="166">
        <v>1</v>
      </c>
      <c r="P81" s="167"/>
      <c r="Q81" s="168"/>
      <c r="R81" s="169"/>
      <c r="S81" s="170"/>
      <c r="T81" s="171"/>
      <c r="U81" s="172"/>
      <c r="V81" s="173"/>
      <c r="W81" s="174" t="s">
        <v>61</v>
      </c>
      <c r="X81" s="160"/>
      <c r="Y81" s="175"/>
      <c r="Z81" s="175"/>
      <c r="AA81" s="176"/>
      <c r="AB81" s="72">
        <f t="shared" si="0"/>
        <v>0</v>
      </c>
      <c r="AE81" s="94"/>
    </row>
    <row r="82" spans="1:31" ht="45" customHeight="1" x14ac:dyDescent="0.25">
      <c r="A82" s="159" t="s">
        <v>163</v>
      </c>
      <c r="B82" s="180" t="s">
        <v>179</v>
      </c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>
        <v>1.8</v>
      </c>
      <c r="O82" s="166">
        <v>1</v>
      </c>
      <c r="P82" s="167"/>
      <c r="Q82" s="168"/>
      <c r="R82" s="169"/>
      <c r="S82" s="170"/>
      <c r="T82" s="171"/>
      <c r="U82" s="172"/>
      <c r="V82" s="173"/>
      <c r="W82" s="174" t="s">
        <v>61</v>
      </c>
      <c r="X82" s="160"/>
      <c r="Y82" s="175">
        <v>2</v>
      </c>
      <c r="Z82" s="175"/>
      <c r="AA82" s="176"/>
      <c r="AB82" s="72">
        <f t="shared" si="0"/>
        <v>0</v>
      </c>
      <c r="AE82" s="94"/>
    </row>
    <row r="83" spans="1:31" ht="31.5" customHeight="1" x14ac:dyDescent="0.25">
      <c r="A83" s="159" t="s">
        <v>163</v>
      </c>
      <c r="B83" s="180" t="s">
        <v>154</v>
      </c>
      <c r="C83" s="161"/>
      <c r="D83" s="161"/>
      <c r="E83" s="161"/>
      <c r="F83" s="161"/>
      <c r="G83" s="161"/>
      <c r="H83" s="162"/>
      <c r="I83" s="162"/>
      <c r="J83" s="163">
        <v>1</v>
      </c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220" t="s">
        <v>76</v>
      </c>
      <c r="X83" s="160" t="s">
        <v>181</v>
      </c>
      <c r="Y83" s="175"/>
      <c r="Z83" s="175"/>
      <c r="AA83" s="176"/>
      <c r="AB83" s="72">
        <f t="shared" si="0"/>
        <v>0</v>
      </c>
      <c r="AE83" s="94"/>
    </row>
    <row r="84" spans="1:31" ht="31.5" customHeight="1" x14ac:dyDescent="0.25">
      <c r="A84" s="159" t="s">
        <v>176</v>
      </c>
      <c r="B84" s="180" t="s">
        <v>182</v>
      </c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/>
      <c r="R84" s="169">
        <v>1</v>
      </c>
      <c r="S84" s="170"/>
      <c r="T84" s="171"/>
      <c r="U84" s="172"/>
      <c r="V84" s="173"/>
      <c r="W84" s="222" t="s">
        <v>62</v>
      </c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77"/>
      <c r="B85" s="180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/>
      <c r="R85" s="169"/>
      <c r="S85" s="170"/>
      <c r="T85" s="171"/>
      <c r="U85" s="172"/>
      <c r="V85" s="173"/>
      <c r="W85" s="174"/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77"/>
      <c r="B86" s="180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/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77"/>
      <c r="B87" s="180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/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77"/>
      <c r="B88" s="180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/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77"/>
      <c r="B89" s="180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/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77"/>
      <c r="B90" s="180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/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77"/>
      <c r="B91" s="180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/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77"/>
      <c r="B92" s="180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/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6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6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78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x14ac:dyDescent="0.25">
      <c r="A158" s="263"/>
      <c r="B158" s="264"/>
      <c r="C158" s="182">
        <f>SUM(C9:C157)</f>
        <v>2</v>
      </c>
      <c r="D158" s="183">
        <f>SUM(D9:D157)</f>
        <v>0</v>
      </c>
      <c r="E158" s="183">
        <f>SUM(E9:E157)</f>
        <v>0</v>
      </c>
      <c r="F158" s="183">
        <f>SUM(F9:F157)</f>
        <v>0</v>
      </c>
      <c r="G158" s="183">
        <f>SUM(G9:G157)</f>
        <v>2</v>
      </c>
      <c r="H158" s="183"/>
      <c r="I158" s="183">
        <f>SUM(I9:I157)</f>
        <v>11</v>
      </c>
      <c r="J158" s="183">
        <f>SUM(J9:J157)</f>
        <v>19</v>
      </c>
      <c r="K158" s="183">
        <f>SUM(K9:K157)</f>
        <v>1</v>
      </c>
      <c r="L158" s="183"/>
      <c r="M158" s="183">
        <f>SUM(M9:M157)</f>
        <v>21</v>
      </c>
      <c r="N158" s="183"/>
      <c r="O158" s="183">
        <f t="shared" ref="O158:V158" si="1">SUM(O9:O157)</f>
        <v>3</v>
      </c>
      <c r="P158" s="183">
        <f t="shared" si="1"/>
        <v>1</v>
      </c>
      <c r="Q158" s="183">
        <f t="shared" si="1"/>
        <v>14</v>
      </c>
      <c r="R158" s="183">
        <f t="shared" si="1"/>
        <v>2</v>
      </c>
      <c r="S158" s="183">
        <f t="shared" si="1"/>
        <v>0</v>
      </c>
      <c r="T158" s="183">
        <f t="shared" si="1"/>
        <v>0</v>
      </c>
      <c r="U158" s="183">
        <f t="shared" si="1"/>
        <v>0</v>
      </c>
      <c r="V158" s="183">
        <f t="shared" si="1"/>
        <v>0</v>
      </c>
      <c r="W158" s="183">
        <f>COUNTA(W9:W157)+AB158</f>
        <v>76</v>
      </c>
      <c r="X158" s="182"/>
      <c r="Y158" s="182">
        <f>SUM(Y9:Y157)</f>
        <v>9</v>
      </c>
      <c r="Z158" s="182">
        <f>SUM(Z9:Z157)</f>
        <v>1</v>
      </c>
      <c r="AA158" s="181">
        <f>SUM(AA9:AA157)</f>
        <v>0</v>
      </c>
      <c r="AB158" s="186">
        <f>SUM(AB9:AB157)</f>
        <v>0</v>
      </c>
      <c r="AE158" s="94"/>
    </row>
    <row r="159" spans="1:31" ht="16.5" thickBot="1" x14ac:dyDescent="0.3">
      <c r="B159"/>
      <c r="C159"/>
      <c r="D159"/>
      <c r="E159" s="61"/>
      <c r="F159" s="61"/>
      <c r="G159" s="61"/>
      <c r="H159" s="61"/>
      <c r="I159"/>
      <c r="J159"/>
      <c r="K159"/>
      <c r="L159"/>
      <c r="M159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E159" s="94"/>
    </row>
    <row r="160" spans="1:31" ht="33" customHeight="1" thickBot="1" x14ac:dyDescent="0.35">
      <c r="B160" s="191" t="s">
        <v>58</v>
      </c>
      <c r="C160" s="187">
        <f>COUNTA(B9:B157)</f>
        <v>67</v>
      </c>
      <c r="D160" s="315" t="s">
        <v>81</v>
      </c>
      <c r="E160" s="316"/>
      <c r="F160" s="316"/>
      <c r="G160" s="316"/>
      <c r="H160" s="317"/>
      <c r="I160"/>
      <c r="J160"/>
      <c r="K160"/>
      <c r="L160"/>
      <c r="M160"/>
      <c r="N160" s="61"/>
      <c r="O160" s="61"/>
      <c r="P160" s="61"/>
      <c r="Q160" s="61"/>
      <c r="R160" s="61"/>
      <c r="S160" s="61"/>
      <c r="T160" s="61"/>
      <c r="U160" s="303" t="s">
        <v>93</v>
      </c>
      <c r="V160" s="304"/>
      <c r="W160" s="305"/>
      <c r="X160" s="293" t="s">
        <v>86</v>
      </c>
      <c r="Y160" s="294"/>
      <c r="Z160" s="70">
        <v>4</v>
      </c>
      <c r="AE160" s="94"/>
    </row>
    <row r="161" spans="1:31" ht="45.75" customHeight="1" x14ac:dyDescent="0.3">
      <c r="B161" s="192" t="s">
        <v>20</v>
      </c>
      <c r="C161" s="188">
        <f>C158+D158+E158+F158+G158+I158+J158+K158+M158+O158+P158+Q158+R158+S158+T158+U158+V158</f>
        <v>76</v>
      </c>
      <c r="D161" s="318"/>
      <c r="E161" s="319"/>
      <c r="F161" s="319"/>
      <c r="G161" s="319"/>
      <c r="H161" s="320"/>
      <c r="I161"/>
      <c r="J161"/>
      <c r="K161"/>
      <c r="L161"/>
      <c r="M161"/>
      <c r="U161" s="306"/>
      <c r="V161" s="307"/>
      <c r="W161" s="308"/>
      <c r="X161" s="295"/>
      <c r="Y161" s="296"/>
      <c r="Z161"/>
      <c r="AE161" s="94"/>
    </row>
    <row r="162" spans="1:31" ht="24.75" customHeight="1" thickBot="1" x14ac:dyDescent="0.35">
      <c r="A162" s="324" t="s">
        <v>56</v>
      </c>
      <c r="B162" s="193" t="s">
        <v>54</v>
      </c>
      <c r="C162" s="189">
        <f>COUNTIF(W9:W157,"1 - планова")+COUNTIF(W9:W157,"1.1. - планова по документи")+AB158</f>
        <v>59</v>
      </c>
      <c r="D162" s="318"/>
      <c r="E162" s="319"/>
      <c r="F162" s="319"/>
      <c r="G162" s="319"/>
      <c r="H162" s="320"/>
      <c r="I162"/>
      <c r="J162"/>
      <c r="K162"/>
      <c r="L162"/>
      <c r="M162"/>
      <c r="U162" s="306"/>
      <c r="V162" s="307"/>
      <c r="W162" s="308"/>
      <c r="X162" s="297"/>
      <c r="Y162" s="298"/>
      <c r="Z162"/>
      <c r="AE162" s="94"/>
    </row>
    <row r="163" spans="1:31" ht="24.75" customHeight="1" thickBot="1" x14ac:dyDescent="0.35">
      <c r="A163" s="325"/>
      <c r="B163" s="194" t="s">
        <v>55</v>
      </c>
      <c r="C163" s="190">
        <f>C161-C162</f>
        <v>17</v>
      </c>
      <c r="D163" s="321"/>
      <c r="E163" s="322"/>
      <c r="F163" s="322"/>
      <c r="G163" s="322"/>
      <c r="H163" s="323"/>
      <c r="I163"/>
      <c r="J163"/>
      <c r="K163"/>
      <c r="L163"/>
      <c r="M163"/>
      <c r="U163" s="306"/>
      <c r="V163" s="307"/>
      <c r="W163" s="308"/>
      <c r="X163" s="299" t="s">
        <v>87</v>
      </c>
      <c r="Y163" s="300"/>
      <c r="Z163" s="71"/>
      <c r="AE163" s="94"/>
    </row>
    <row r="164" spans="1:31" ht="79.5" customHeight="1" thickBot="1" x14ac:dyDescent="0.3">
      <c r="I164"/>
      <c r="J164"/>
      <c r="K164"/>
      <c r="L164"/>
      <c r="M164"/>
      <c r="U164" s="309"/>
      <c r="V164" s="310"/>
      <c r="W164" s="311"/>
      <c r="X164" s="301"/>
      <c r="Y164" s="302"/>
      <c r="AE164" s="94"/>
    </row>
    <row r="165" spans="1:31" x14ac:dyDescent="0.25">
      <c r="AE165" s="94"/>
    </row>
    <row r="166" spans="1:31" ht="16.5" customHeight="1" thickBot="1" x14ac:dyDescent="0.3">
      <c r="A166" s="326" t="s">
        <v>49</v>
      </c>
      <c r="B166" s="326"/>
      <c r="C166" s="326"/>
      <c r="D166" s="326"/>
      <c r="E166" s="326"/>
      <c r="F166" s="326"/>
      <c r="G166" s="326"/>
      <c r="H166" s="326"/>
      <c r="I166" s="326"/>
      <c r="J166" s="326"/>
      <c r="K166" s="326"/>
      <c r="L166" s="326"/>
      <c r="M166" s="326"/>
      <c r="N166" s="326"/>
      <c r="O166" s="326"/>
      <c r="P166" s="326"/>
      <c r="Q166" s="326"/>
      <c r="R166" s="326"/>
      <c r="S166" s="326"/>
      <c r="T166" s="326"/>
      <c r="U166" s="326"/>
      <c r="V166" s="326"/>
      <c r="W166" s="326"/>
      <c r="X166" s="326"/>
      <c r="Y166" s="326"/>
      <c r="Z166" s="326"/>
      <c r="AA166" s="7"/>
      <c r="AB166" s="93"/>
      <c r="AE166" s="94"/>
    </row>
    <row r="167" spans="1:31" ht="16.5" customHeight="1" thickBot="1" x14ac:dyDescent="0.3">
      <c r="A167" s="327" t="s">
        <v>42</v>
      </c>
      <c r="B167" s="327" t="s">
        <v>80</v>
      </c>
      <c r="C167" s="328" t="s">
        <v>30</v>
      </c>
      <c r="D167" s="329"/>
      <c r="E167" s="329"/>
      <c r="F167" s="329"/>
      <c r="G167" s="329"/>
      <c r="H167" s="329"/>
      <c r="I167" s="329"/>
      <c r="J167" s="329"/>
      <c r="K167" s="329"/>
      <c r="L167" s="329"/>
      <c r="M167" s="329"/>
      <c r="N167" s="329"/>
      <c r="O167" s="329"/>
      <c r="P167" s="329"/>
      <c r="Q167" s="329"/>
      <c r="R167" s="329"/>
      <c r="S167" s="329"/>
      <c r="T167" s="329"/>
      <c r="U167" s="329"/>
      <c r="V167" s="329"/>
      <c r="W167" s="329"/>
      <c r="X167" s="329"/>
      <c r="Y167" s="329"/>
      <c r="Z167" s="329"/>
      <c r="AE167" s="94"/>
    </row>
    <row r="168" spans="1:31" ht="15.75" customHeight="1" x14ac:dyDescent="0.25">
      <c r="A168" s="244"/>
      <c r="B168" s="244"/>
      <c r="C168" s="228" t="s">
        <v>0</v>
      </c>
      <c r="D168" s="229"/>
      <c r="E168" s="229"/>
      <c r="F168" s="229"/>
      <c r="G168" s="229"/>
      <c r="H168" s="269" t="s">
        <v>1</v>
      </c>
      <c r="I168" s="270"/>
      <c r="J168" s="261" t="s">
        <v>2</v>
      </c>
      <c r="K168" s="281" t="s">
        <v>3</v>
      </c>
      <c r="L168" s="289" t="s">
        <v>4</v>
      </c>
      <c r="M168" s="290"/>
      <c r="N168" s="255" t="s">
        <v>5</v>
      </c>
      <c r="O168" s="256"/>
      <c r="P168" s="283" t="s">
        <v>6</v>
      </c>
      <c r="Q168" s="285" t="s">
        <v>7</v>
      </c>
      <c r="R168" s="287" t="s">
        <v>8</v>
      </c>
      <c r="S168" s="273" t="s">
        <v>9</v>
      </c>
      <c r="T168" s="275" t="s">
        <v>10</v>
      </c>
      <c r="U168" s="277" t="s">
        <v>11</v>
      </c>
      <c r="V168" s="279" t="s">
        <v>12</v>
      </c>
      <c r="W168" s="259" t="s">
        <v>15</v>
      </c>
      <c r="X168" s="250" t="s">
        <v>40</v>
      </c>
      <c r="Y168" s="250" t="s">
        <v>41</v>
      </c>
      <c r="Z168" s="248" t="s">
        <v>48</v>
      </c>
      <c r="AE168" s="94"/>
    </row>
    <row r="169" spans="1:31" ht="103.5" customHeight="1" thickBot="1" x14ac:dyDescent="0.3">
      <c r="A169" s="244"/>
      <c r="B169" s="244"/>
      <c r="C169" s="213" t="s">
        <v>32</v>
      </c>
      <c r="D169" s="214" t="s">
        <v>33</v>
      </c>
      <c r="E169" s="215" t="s">
        <v>34</v>
      </c>
      <c r="F169" s="215" t="s">
        <v>14</v>
      </c>
      <c r="G169" s="215" t="s">
        <v>59</v>
      </c>
      <c r="H169" s="271"/>
      <c r="I169" s="272"/>
      <c r="J169" s="262"/>
      <c r="K169" s="282"/>
      <c r="L169" s="291"/>
      <c r="M169" s="292"/>
      <c r="N169" s="257"/>
      <c r="O169" s="258"/>
      <c r="P169" s="284"/>
      <c r="Q169" s="286"/>
      <c r="R169" s="288"/>
      <c r="S169" s="274"/>
      <c r="T169" s="276"/>
      <c r="U169" s="278"/>
      <c r="V169" s="280"/>
      <c r="W169" s="260"/>
      <c r="X169" s="251"/>
      <c r="Y169" s="251"/>
      <c r="Z169" s="249"/>
      <c r="AE169" s="94"/>
    </row>
    <row r="170" spans="1:31" s="2" customFormat="1" ht="60.75" customHeight="1" x14ac:dyDescent="0.25">
      <c r="A170" s="244"/>
      <c r="B170" s="246"/>
      <c r="C170" s="216"/>
      <c r="D170" s="216"/>
      <c r="E170" s="216"/>
      <c r="F170" s="216"/>
      <c r="G170" s="216"/>
      <c r="H170" s="252" t="s">
        <v>37</v>
      </c>
      <c r="I170" s="252"/>
      <c r="J170" s="40"/>
      <c r="K170" s="37"/>
      <c r="L170" s="253" t="s">
        <v>37</v>
      </c>
      <c r="M170" s="253"/>
      <c r="N170" s="254" t="s">
        <v>37</v>
      </c>
      <c r="O170" s="254"/>
      <c r="P170" s="49"/>
      <c r="Q170" s="52"/>
      <c r="R170" s="54"/>
      <c r="S170" s="59"/>
      <c r="T170" s="57"/>
      <c r="U170" s="55"/>
      <c r="V170" s="58"/>
      <c r="W170" s="24" t="s">
        <v>38</v>
      </c>
      <c r="X170" s="25"/>
      <c r="Y170" s="25"/>
      <c r="Z170" s="28"/>
      <c r="AB170" s="97"/>
      <c r="AC170" s="97"/>
      <c r="AD170" s="97"/>
      <c r="AE170" s="97"/>
    </row>
    <row r="171" spans="1:31" ht="178.5" customHeight="1" x14ac:dyDescent="0.25">
      <c r="A171" s="245"/>
      <c r="B171" s="247"/>
      <c r="C171" s="20" t="s">
        <v>44</v>
      </c>
      <c r="D171" s="20" t="s">
        <v>44</v>
      </c>
      <c r="E171" s="20" t="s">
        <v>44</v>
      </c>
      <c r="F171" s="20" t="s">
        <v>44</v>
      </c>
      <c r="G171" s="20" t="s">
        <v>44</v>
      </c>
      <c r="H171" s="46" t="s">
        <v>39</v>
      </c>
      <c r="I171" s="17" t="s">
        <v>43</v>
      </c>
      <c r="J171" s="18" t="s">
        <v>43</v>
      </c>
      <c r="K171" s="38" t="s">
        <v>43</v>
      </c>
      <c r="L171" s="16" t="s">
        <v>39</v>
      </c>
      <c r="M171" s="19" t="s">
        <v>43</v>
      </c>
      <c r="N171" s="47" t="s">
        <v>39</v>
      </c>
      <c r="O171" s="48" t="s">
        <v>43</v>
      </c>
      <c r="P171" s="39" t="s">
        <v>43</v>
      </c>
      <c r="Q171" s="53" t="s">
        <v>43</v>
      </c>
      <c r="R171" s="41" t="s">
        <v>43</v>
      </c>
      <c r="S171" s="21" t="s">
        <v>43</v>
      </c>
      <c r="T171" s="51" t="s">
        <v>43</v>
      </c>
      <c r="U171" s="56" t="s">
        <v>43</v>
      </c>
      <c r="V171" s="50" t="s">
        <v>43</v>
      </c>
      <c r="W171" s="22" t="s">
        <v>39</v>
      </c>
      <c r="X171" s="26" t="s">
        <v>45</v>
      </c>
      <c r="Y171" s="23" t="s">
        <v>47</v>
      </c>
      <c r="Z171" s="29" t="s">
        <v>47</v>
      </c>
      <c r="AE171" s="94"/>
    </row>
    <row r="172" spans="1:31" ht="43.5" customHeight="1" x14ac:dyDescent="0.25">
      <c r="A172" s="73" t="s">
        <v>129</v>
      </c>
      <c r="B172" s="74" t="s">
        <v>130</v>
      </c>
      <c r="C172" s="217"/>
      <c r="D172" s="217"/>
      <c r="E172" s="217"/>
      <c r="F172" s="217"/>
      <c r="G172" s="217"/>
      <c r="H172" s="75" t="s">
        <v>184</v>
      </c>
      <c r="I172" s="76">
        <v>1</v>
      </c>
      <c r="J172" s="77">
        <v>1</v>
      </c>
      <c r="K172" s="78"/>
      <c r="L172" s="79" t="s">
        <v>194</v>
      </c>
      <c r="M172" s="79">
        <v>1</v>
      </c>
      <c r="N172" s="80">
        <v>1.8</v>
      </c>
      <c r="O172" s="80">
        <v>1</v>
      </c>
      <c r="P172" s="81"/>
      <c r="Q172" s="82"/>
      <c r="R172" s="83"/>
      <c r="S172" s="84"/>
      <c r="T172" s="85"/>
      <c r="U172" s="86"/>
      <c r="V172" s="87"/>
      <c r="W172" s="88" t="s">
        <v>61</v>
      </c>
      <c r="X172" s="89"/>
      <c r="Y172" s="90">
        <v>1</v>
      </c>
      <c r="Z172" s="90"/>
      <c r="AE172" s="94"/>
    </row>
    <row r="173" spans="1:31" ht="42" customHeight="1" x14ac:dyDescent="0.25">
      <c r="A173" s="73" t="s">
        <v>146</v>
      </c>
      <c r="B173" s="74" t="s">
        <v>147</v>
      </c>
      <c r="C173" s="218"/>
      <c r="D173" s="218"/>
      <c r="E173" s="218"/>
      <c r="F173" s="218"/>
      <c r="G173" s="218"/>
      <c r="H173" s="75" t="s">
        <v>184</v>
      </c>
      <c r="I173" s="76">
        <v>1</v>
      </c>
      <c r="J173" s="77">
        <v>1</v>
      </c>
      <c r="K173" s="78"/>
      <c r="L173" s="79" t="s">
        <v>195</v>
      </c>
      <c r="M173" s="79">
        <v>1</v>
      </c>
      <c r="N173" s="80">
        <v>1.8</v>
      </c>
      <c r="O173" s="80">
        <v>1</v>
      </c>
      <c r="P173" s="81"/>
      <c r="Q173" s="82"/>
      <c r="R173" s="83"/>
      <c r="S173" s="84"/>
      <c r="T173" s="85"/>
      <c r="U173" s="86"/>
      <c r="V173" s="87"/>
      <c r="W173" s="219" t="s">
        <v>61</v>
      </c>
      <c r="X173" s="89"/>
      <c r="Y173" s="90"/>
      <c r="Z173" s="90"/>
      <c r="AE173" s="94"/>
    </row>
    <row r="174" spans="1:31" ht="33.75" customHeight="1" x14ac:dyDescent="0.25">
      <c r="A174" s="73" t="s">
        <v>142</v>
      </c>
      <c r="B174" s="74" t="s">
        <v>148</v>
      </c>
      <c r="C174" s="218"/>
      <c r="D174" s="218"/>
      <c r="E174" s="218"/>
      <c r="F174" s="218"/>
      <c r="G174" s="218"/>
      <c r="H174" s="75" t="s">
        <v>185</v>
      </c>
      <c r="I174" s="76">
        <v>1</v>
      </c>
      <c r="J174" s="77">
        <v>1</v>
      </c>
      <c r="K174" s="78"/>
      <c r="L174" s="79" t="s">
        <v>188</v>
      </c>
      <c r="M174" s="79">
        <v>1</v>
      </c>
      <c r="N174" s="80">
        <v>1.8</v>
      </c>
      <c r="O174" s="80">
        <v>1</v>
      </c>
      <c r="P174" s="81"/>
      <c r="Q174" s="82"/>
      <c r="R174" s="83"/>
      <c r="S174" s="84"/>
      <c r="T174" s="85"/>
      <c r="U174" s="86"/>
      <c r="V174" s="87"/>
      <c r="W174" s="88" t="s">
        <v>61</v>
      </c>
      <c r="X174" s="89"/>
      <c r="Y174" s="90"/>
      <c r="Z174" s="90"/>
      <c r="AE174" s="94"/>
    </row>
    <row r="175" spans="1:31" ht="20.25" customHeight="1" x14ac:dyDescent="0.25">
      <c r="A175" s="73"/>
      <c r="B175" s="205"/>
      <c r="C175" s="218"/>
      <c r="D175" s="218"/>
      <c r="E175" s="218"/>
      <c r="F175" s="218"/>
      <c r="G175" s="218"/>
      <c r="H175" s="75"/>
      <c r="I175" s="76"/>
      <c r="J175" s="77"/>
      <c r="K175" s="78"/>
      <c r="L175" s="79"/>
      <c r="M175" s="79"/>
      <c r="N175" s="80"/>
      <c r="O175" s="80"/>
      <c r="P175" s="81"/>
      <c r="Q175" s="82"/>
      <c r="R175" s="83"/>
      <c r="S175" s="84"/>
      <c r="T175" s="85"/>
      <c r="U175" s="86"/>
      <c r="V175" s="87"/>
      <c r="W175" s="88"/>
      <c r="X175" s="89"/>
      <c r="Y175" s="90"/>
      <c r="Z175" s="90"/>
      <c r="AE175" s="94"/>
    </row>
    <row r="176" spans="1:31" ht="20.25" customHeight="1" x14ac:dyDescent="0.25">
      <c r="A176" s="73"/>
      <c r="B176" s="205"/>
      <c r="C176" s="218"/>
      <c r="D176" s="218"/>
      <c r="E176" s="218"/>
      <c r="F176" s="218"/>
      <c r="G176" s="218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31" ht="20.25" customHeight="1" x14ac:dyDescent="0.25">
      <c r="A177" s="73"/>
      <c r="B177" s="205"/>
      <c r="C177" s="218"/>
      <c r="D177" s="218"/>
      <c r="E177" s="218"/>
      <c r="F177" s="218"/>
      <c r="G177" s="218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5"/>
      <c r="C178" s="218"/>
      <c r="D178" s="218"/>
      <c r="E178" s="218"/>
      <c r="F178" s="218"/>
      <c r="G178" s="218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5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5"/>
      <c r="C186" s="218"/>
      <c r="D186" s="218"/>
      <c r="E186" s="218"/>
      <c r="F186" s="218"/>
      <c r="G186" s="218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20.25" customHeight="1" x14ac:dyDescent="0.25">
      <c r="A187" s="73"/>
      <c r="B187" s="205"/>
      <c r="C187" s="218"/>
      <c r="D187" s="218"/>
      <c r="E187" s="218"/>
      <c r="F187" s="218"/>
      <c r="G187" s="218"/>
      <c r="H187" s="75"/>
      <c r="I187" s="76"/>
      <c r="J187" s="77"/>
      <c r="K187" s="78"/>
      <c r="L187" s="79"/>
      <c r="M187" s="79"/>
      <c r="N187" s="80"/>
      <c r="O187" s="80"/>
      <c r="P187" s="81"/>
      <c r="Q187" s="82"/>
      <c r="R187" s="83"/>
      <c r="S187" s="84"/>
      <c r="T187" s="85"/>
      <c r="U187" s="86"/>
      <c r="V187" s="87"/>
      <c r="W187" s="88"/>
      <c r="X187" s="89"/>
      <c r="Y187" s="90"/>
      <c r="Z187" s="90"/>
      <c r="AE187" s="94"/>
    </row>
    <row r="188" spans="1:31" ht="16.5" thickBot="1" x14ac:dyDescent="0.3">
      <c r="A188" s="265"/>
      <c r="B188" s="266"/>
      <c r="C188" s="312">
        <f>SUM(C172:C187,D172:D187,E172:E187,F172:F187,G172:G187)</f>
        <v>0</v>
      </c>
      <c r="D188" s="313"/>
      <c r="E188" s="313"/>
      <c r="F188" s="313"/>
      <c r="G188" s="314"/>
      <c r="H188" s="182"/>
      <c r="I188" s="182">
        <f>SUM(I172:I187)</f>
        <v>3</v>
      </c>
      <c r="J188" s="182">
        <f>SUM(J172:J187)</f>
        <v>3</v>
      </c>
      <c r="K188" s="182">
        <f>SUM(K172:K187)</f>
        <v>0</v>
      </c>
      <c r="L188" s="182"/>
      <c r="M188" s="182">
        <f>SUM(M172:M187)</f>
        <v>3</v>
      </c>
      <c r="N188" s="182"/>
      <c r="O188" s="182">
        <f t="shared" ref="O188:V188" si="2">SUM(O172:O187)</f>
        <v>3</v>
      </c>
      <c r="P188" s="182">
        <f t="shared" si="2"/>
        <v>0</v>
      </c>
      <c r="Q188" s="182">
        <f t="shared" si="2"/>
        <v>0</v>
      </c>
      <c r="R188" s="182">
        <f t="shared" si="2"/>
        <v>0</v>
      </c>
      <c r="S188" s="182">
        <f t="shared" si="2"/>
        <v>0</v>
      </c>
      <c r="T188" s="182">
        <f t="shared" si="2"/>
        <v>0</v>
      </c>
      <c r="U188" s="182">
        <f t="shared" si="2"/>
        <v>0</v>
      </c>
      <c r="V188" s="182">
        <f t="shared" si="2"/>
        <v>0</v>
      </c>
      <c r="W188" s="182">
        <f>COUNTA(W172:W187)</f>
        <v>3</v>
      </c>
      <c r="X188" s="182"/>
      <c r="Y188" s="182">
        <f>SUM(Y172:Y187)</f>
        <v>1</v>
      </c>
      <c r="Z188" s="182">
        <f>SUM(Z172:Z187)</f>
        <v>0</v>
      </c>
    </row>
    <row r="189" spans="1:31" ht="15.75" customHeight="1" thickBot="1" x14ac:dyDescent="0.35">
      <c r="A189"/>
      <c r="B189" s="195" t="s">
        <v>57</v>
      </c>
      <c r="C189" s="196">
        <f>COUNTA(B172:B187)</f>
        <v>3</v>
      </c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</row>
    <row r="190" spans="1:31" ht="51" customHeight="1" thickBot="1" x14ac:dyDescent="0.35">
      <c r="B190" s="197" t="s">
        <v>46</v>
      </c>
      <c r="C190" s="198">
        <f>W188</f>
        <v>3</v>
      </c>
      <c r="W190" s="330" t="s">
        <v>88</v>
      </c>
      <c r="X190" s="293" t="s">
        <v>86</v>
      </c>
      <c r="Y190" s="294"/>
      <c r="Z190" s="91"/>
    </row>
    <row r="191" spans="1:31" ht="36" customHeight="1" thickBot="1" x14ac:dyDescent="0.35">
      <c r="A191" s="324" t="s">
        <v>56</v>
      </c>
      <c r="B191" s="199" t="s">
        <v>54</v>
      </c>
      <c r="C191" s="200">
        <f>COUNTIF(W172:W187,"1 - планова")+COUNTIF(W172:W187,"1.1. - планова по документи")</f>
        <v>3</v>
      </c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 s="331"/>
      <c r="X191" s="297"/>
      <c r="Y191" s="298"/>
      <c r="Z191" s="67"/>
    </row>
    <row r="192" spans="1:31" ht="28.5" customHeight="1" thickBot="1" x14ac:dyDescent="0.35">
      <c r="A192" s="325"/>
      <c r="B192" s="201" t="s">
        <v>55</v>
      </c>
      <c r="C192" s="202">
        <f>C190-C191</f>
        <v>0</v>
      </c>
      <c r="G192" s="11"/>
      <c r="H192" s="10"/>
      <c r="K192" s="11"/>
      <c r="L192" s="10"/>
      <c r="M192" s="11"/>
      <c r="N192" s="10"/>
      <c r="P192"/>
      <c r="Q192"/>
      <c r="R192"/>
      <c r="S192"/>
      <c r="T192"/>
      <c r="U192"/>
      <c r="V192"/>
      <c r="W192" s="331"/>
      <c r="X192" s="66"/>
      <c r="Y192" s="66"/>
      <c r="Z192" s="67"/>
    </row>
    <row r="193" spans="1:27" ht="68.25" customHeight="1" thickBot="1" x14ac:dyDescent="0.35">
      <c r="B193" s="203" t="s">
        <v>71</v>
      </c>
      <c r="C193" s="204">
        <f>SUM(C188,D188,E188,G188,I188,J188,K188,M188,O188,P188,Q188,R188,S188,T188,U188,V188)</f>
        <v>12</v>
      </c>
      <c r="D193"/>
      <c r="E193"/>
      <c r="F193"/>
      <c r="G193"/>
      <c r="H193"/>
      <c r="I193"/>
      <c r="J193"/>
      <c r="K193"/>
      <c r="L193"/>
      <c r="M193"/>
      <c r="N193"/>
      <c r="P193"/>
      <c r="Q193"/>
      <c r="R193"/>
      <c r="S193"/>
      <c r="T193"/>
      <c r="U193"/>
      <c r="V193"/>
      <c r="W193" s="331"/>
      <c r="X193" s="299" t="s">
        <v>87</v>
      </c>
      <c r="Y193" s="300"/>
      <c r="Z193" s="92"/>
    </row>
    <row r="194" spans="1:27" ht="16.5" thickBot="1" x14ac:dyDescent="0.3">
      <c r="C194"/>
      <c r="D194"/>
      <c r="E194"/>
      <c r="F194"/>
      <c r="G194"/>
      <c r="H194"/>
      <c r="I194"/>
      <c r="J194"/>
      <c r="K194"/>
      <c r="L194"/>
      <c r="M194"/>
      <c r="N194"/>
      <c r="P194"/>
      <c r="Q194"/>
      <c r="R194"/>
      <c r="S194"/>
      <c r="T194"/>
      <c r="U194"/>
      <c r="V194"/>
      <c r="W194" s="332"/>
      <c r="X194" s="301"/>
      <c r="Y194" s="302"/>
    </row>
    <row r="195" spans="1:27" x14ac:dyDescent="0.25">
      <c r="A195" s="98"/>
      <c r="B195" s="99"/>
      <c r="C195" s="100"/>
      <c r="D195" s="100"/>
      <c r="E195" s="100"/>
      <c r="F195" s="100"/>
      <c r="G195" s="101"/>
      <c r="H195" s="100"/>
      <c r="I195" s="100"/>
      <c r="J195" s="100"/>
      <c r="K195" s="101"/>
      <c r="L195" s="100"/>
      <c r="M195" s="101"/>
      <c r="N195" s="100"/>
      <c r="O195" s="100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  <c r="AA195" s="94"/>
    </row>
    <row r="196" spans="1:27" x14ac:dyDescent="0.25">
      <c r="A196" s="99"/>
      <c r="B196" s="99"/>
      <c r="C196" s="100"/>
      <c r="D196" s="100"/>
      <c r="E196" s="100"/>
      <c r="F196" s="100"/>
      <c r="G196" s="100"/>
      <c r="H196" s="101"/>
      <c r="I196" s="100"/>
      <c r="J196" s="100"/>
      <c r="K196" s="100"/>
      <c r="L196" s="101"/>
      <c r="M196" s="100"/>
      <c r="N196" s="101"/>
      <c r="O196" s="100"/>
      <c r="P196" s="100"/>
      <c r="Q196" s="100"/>
      <c r="R196" s="100"/>
      <c r="S196" s="100"/>
      <c r="T196" s="100"/>
      <c r="U196" s="100"/>
      <c r="V196" s="100"/>
      <c r="W196" s="100"/>
      <c r="X196" s="94"/>
      <c r="Y196" s="94"/>
      <c r="Z196" s="94"/>
      <c r="AA196" s="94"/>
    </row>
    <row r="197" spans="1:27" x14ac:dyDescent="0.25">
      <c r="A197" s="102" t="s">
        <v>36</v>
      </c>
      <c r="B197" s="96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102" t="s">
        <v>53</v>
      </c>
      <c r="B198" s="103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8" spans="1:31" x14ac:dyDescent="0.25">
      <c r="AE308" s="1" t="s">
        <v>61</v>
      </c>
    </row>
    <row r="309" spans="1:31" x14ac:dyDescent="0.25">
      <c r="AE309" s="1" t="s">
        <v>74</v>
      </c>
    </row>
    <row r="310" spans="1:31" x14ac:dyDescent="0.25">
      <c r="AE310" s="1" t="s">
        <v>62</v>
      </c>
    </row>
    <row r="311" spans="1:31" x14ac:dyDescent="0.25">
      <c r="AE311" s="1" t="s">
        <v>63</v>
      </c>
    </row>
    <row r="312" spans="1:31" x14ac:dyDescent="0.25">
      <c r="AE312" s="1" t="s">
        <v>64</v>
      </c>
    </row>
    <row r="313" spans="1:31" x14ac:dyDescent="0.25">
      <c r="AE313" s="1" t="s">
        <v>65</v>
      </c>
    </row>
    <row r="314" spans="1:31" x14ac:dyDescent="0.25">
      <c r="AE314" s="1" t="s">
        <v>66</v>
      </c>
    </row>
    <row r="315" spans="1:31" x14ac:dyDescent="0.25">
      <c r="AE315" s="1" t="s">
        <v>67</v>
      </c>
    </row>
    <row r="316" spans="1:31" x14ac:dyDescent="0.25">
      <c r="AE316" s="1" t="s">
        <v>68</v>
      </c>
    </row>
    <row r="317" spans="1:31" x14ac:dyDescent="0.25">
      <c r="AE317" s="1" t="s">
        <v>70</v>
      </c>
    </row>
    <row r="318" spans="1:31" x14ac:dyDescent="0.25">
      <c r="AE318" s="1" t="s">
        <v>75</v>
      </c>
    </row>
    <row r="319" spans="1:31" x14ac:dyDescent="0.25">
      <c r="AE319" s="1" t="s">
        <v>76</v>
      </c>
    </row>
  </sheetData>
  <sheetProtection formatCells="0" formatColumns="0" formatRows="0" insertRows="0" deleteRows="0" sort="0" autoFilter="0" pivotTables="0"/>
  <autoFilter ref="A8:AE163"/>
  <mergeCells count="66">
    <mergeCell ref="X193:Y194"/>
    <mergeCell ref="X190:Y191"/>
    <mergeCell ref="W168:W169"/>
    <mergeCell ref="X168:X169"/>
    <mergeCell ref="W190:W194"/>
    <mergeCell ref="A191:A192"/>
    <mergeCell ref="A162:A163"/>
    <mergeCell ref="A166:Z166"/>
    <mergeCell ref="A167:A171"/>
    <mergeCell ref="B167:B171"/>
    <mergeCell ref="C167:Z167"/>
    <mergeCell ref="H168:I169"/>
    <mergeCell ref="J168:J169"/>
    <mergeCell ref="K168:K169"/>
    <mergeCell ref="L168:M169"/>
    <mergeCell ref="N168:O169"/>
    <mergeCell ref="Z168:Z169"/>
    <mergeCell ref="Y168:Y169"/>
    <mergeCell ref="X160:Y162"/>
    <mergeCell ref="N170:O170"/>
    <mergeCell ref="V168:V169"/>
    <mergeCell ref="R168:R169"/>
    <mergeCell ref="S168:S169"/>
    <mergeCell ref="P168:P169"/>
    <mergeCell ref="Q168:Q169"/>
    <mergeCell ref="U168:U169"/>
    <mergeCell ref="T168:T169"/>
    <mergeCell ref="X163:Y164"/>
    <mergeCell ref="U160:W164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N5:O6"/>
    <mergeCell ref="W5:W6"/>
    <mergeCell ref="J5:J6"/>
    <mergeCell ref="A158:B158"/>
    <mergeCell ref="A188:B188"/>
    <mergeCell ref="C5:G5"/>
    <mergeCell ref="H170:I170"/>
    <mergeCell ref="C188:G188"/>
    <mergeCell ref="L170:M170"/>
    <mergeCell ref="D160:H163"/>
    <mergeCell ref="B42:B50"/>
    <mergeCell ref="B20:B21"/>
    <mergeCell ref="C168:G168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</mergeCells>
  <conditionalFormatting sqref="W158">
    <cfRule type="cellIs" dxfId="5" priority="9" operator="notEqual">
      <formula>$C$161</formula>
    </cfRule>
  </conditionalFormatting>
  <conditionalFormatting sqref="C9:G157 I9:K157 M9:M157 O9:Q157 S9:V157">
    <cfRule type="cellIs" dxfId="4" priority="8" operator="greaterThan">
      <formula>1</formula>
    </cfRule>
  </conditionalFormatting>
  <conditionalFormatting sqref="C172:G187">
    <cfRule type="cellIs" dxfId="3" priority="4" operator="greaterThan">
      <formula>1</formula>
    </cfRule>
  </conditionalFormatting>
  <conditionalFormatting sqref="I172:K187">
    <cfRule type="cellIs" dxfId="2" priority="3" operator="greaterThan">
      <formula>1</formula>
    </cfRule>
  </conditionalFormatting>
  <conditionalFormatting sqref="M172:M187">
    <cfRule type="cellIs" dxfId="1" priority="2" operator="greaterThan">
      <formula>1</formula>
    </cfRule>
  </conditionalFormatting>
  <conditionalFormatting sqref="O172:V187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0 Z190"/>
    <dataValidation type="list" allowBlank="1" showInputMessage="1" showErrorMessage="1" prompt="Въведете код на проверката_x000a_" sqref="W172:W187">
      <formula1>$AE$308:$AE$319</formula1>
    </dataValidation>
    <dataValidation type="list" allowBlank="1" showInputMessage="1" showErrorMessage="1" sqref="W9:W157">
      <formula1>$AE$308:$AE$319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opLeftCell="A4" zoomScale="85" zoomScaleNormal="85" workbookViewId="0">
      <selection activeCell="N14" sqref="N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9" t="s">
        <v>95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1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0" t="s">
        <v>77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2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8" t="s">
        <v>78</v>
      </c>
      <c r="H3" s="429"/>
      <c r="I3" s="33" t="s">
        <v>27</v>
      </c>
      <c r="J3" s="433" t="s">
        <v>89</v>
      </c>
      <c r="K3" s="434"/>
      <c r="L3" s="34" t="s">
        <v>92</v>
      </c>
      <c r="M3" s="422" t="s">
        <v>28</v>
      </c>
      <c r="N3" s="423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53" t="s">
        <v>18</v>
      </c>
      <c r="B4" s="353" t="s">
        <v>18</v>
      </c>
      <c r="C4" s="353" t="s">
        <v>18</v>
      </c>
      <c r="D4" s="353" t="s">
        <v>18</v>
      </c>
      <c r="E4" s="353" t="s">
        <v>69</v>
      </c>
      <c r="F4" s="353" t="s">
        <v>18</v>
      </c>
      <c r="G4" s="353" t="s">
        <v>18</v>
      </c>
      <c r="H4" s="353" t="s">
        <v>79</v>
      </c>
      <c r="I4" s="336" t="s">
        <v>19</v>
      </c>
      <c r="J4" s="336" t="s">
        <v>18</v>
      </c>
      <c r="K4" s="336" t="s">
        <v>79</v>
      </c>
      <c r="L4" s="336" t="s">
        <v>19</v>
      </c>
      <c r="M4" s="424" t="s">
        <v>17</v>
      </c>
      <c r="N4" s="426" t="s">
        <v>79</v>
      </c>
      <c r="O4" s="353" t="s">
        <v>19</v>
      </c>
      <c r="P4" s="353" t="s">
        <v>17</v>
      </c>
      <c r="Q4" s="157"/>
      <c r="R4" s="157"/>
    </row>
    <row r="5" spans="1:138" ht="33.75" customHeight="1" x14ac:dyDescent="0.2">
      <c r="A5" s="354"/>
      <c r="B5" s="354"/>
      <c r="C5" s="354"/>
      <c r="D5" s="354"/>
      <c r="E5" s="354"/>
      <c r="F5" s="354"/>
      <c r="G5" s="354"/>
      <c r="H5" s="354"/>
      <c r="I5" s="337"/>
      <c r="J5" s="337"/>
      <c r="K5" s="337"/>
      <c r="L5" s="337"/>
      <c r="M5" s="424"/>
      <c r="N5" s="426"/>
      <c r="O5" s="354"/>
      <c r="P5" s="354"/>
      <c r="Q5" s="157"/>
      <c r="R5" s="157"/>
    </row>
    <row r="6" spans="1:138" ht="30.75" customHeight="1" x14ac:dyDescent="0.2">
      <c r="A6" s="354"/>
      <c r="B6" s="354"/>
      <c r="C6" s="354"/>
      <c r="D6" s="354"/>
      <c r="E6" s="354"/>
      <c r="F6" s="354"/>
      <c r="G6" s="354"/>
      <c r="H6" s="354"/>
      <c r="I6" s="337"/>
      <c r="J6" s="337"/>
      <c r="K6" s="337"/>
      <c r="L6" s="337"/>
      <c r="M6" s="424"/>
      <c r="N6" s="426"/>
      <c r="O6" s="354"/>
      <c r="P6" s="354"/>
      <c r="Q6" s="157"/>
      <c r="R6" s="157"/>
    </row>
    <row r="7" spans="1:138" ht="60" customHeight="1" thickBot="1" x14ac:dyDescent="0.3">
      <c r="A7" s="355"/>
      <c r="B7" s="355"/>
      <c r="C7" s="355"/>
      <c r="D7" s="355"/>
      <c r="E7" s="355"/>
      <c r="F7" s="355"/>
      <c r="G7" s="355"/>
      <c r="H7" s="355"/>
      <c r="I7" s="338"/>
      <c r="J7" s="338"/>
      <c r="K7" s="338"/>
      <c r="L7" s="338"/>
      <c r="M7" s="425"/>
      <c r="N7" s="427"/>
      <c r="O7" s="355"/>
      <c r="P7" s="355"/>
      <c r="Q7" s="96"/>
      <c r="R7" s="96"/>
    </row>
    <row r="8" spans="1:138" s="36" customFormat="1" ht="15" x14ac:dyDescent="0.25">
      <c r="A8" s="209">
        <f>'Контролна дейност'!C160+'Контролна дейност'!C189-'Контролна дейност'!AA158</f>
        <v>70</v>
      </c>
      <c r="B8" s="209">
        <f>'Контролна дейност'!C161+'Контролна дейност'!C190</f>
        <v>79</v>
      </c>
      <c r="C8" s="32">
        <f>'Контролна дейност'!Y158+'Контролна дейност'!Z163+'Контролна дейност'!Y188+'Контролна дейност'!Z193</f>
        <v>10</v>
      </c>
      <c r="D8" s="32">
        <f>'Контролна дейност'!Z158+'Контролна дейност'!Z160+'Контролна дейност'!Z188+'Контролна дейност'!Z190</f>
        <v>5</v>
      </c>
      <c r="E8" s="68">
        <v>0</v>
      </c>
      <c r="F8" s="68">
        <v>0</v>
      </c>
      <c r="G8" s="156">
        <f>F14+F16+F18+F20+F22+F24+F26+F28+F30+F32+F34+F36+F38+F40+F42+F44+F46</f>
        <v>1</v>
      </c>
      <c r="H8" s="211">
        <f>F15+F17+F19+F21+F23+F25+F27+F29+F31+F33+F35+F37+F39+F41+F43+F45+F47</f>
        <v>1000</v>
      </c>
      <c r="I8" s="69">
        <v>0</v>
      </c>
      <c r="J8" s="156">
        <f>H14+H16+H18+H20+H22+H24+H26+H28+H30+H32+H34+H36+H38+H40+H42+H44+H46</f>
        <v>1</v>
      </c>
      <c r="K8" s="211">
        <f>H15+H17+H19+H21+H23+H25+H27+H29+H31+H33+H35+H37+H39+H41+H43+H45+H47</f>
        <v>350</v>
      </c>
      <c r="L8" s="212">
        <v>350</v>
      </c>
      <c r="M8" s="69">
        <v>0</v>
      </c>
      <c r="N8" s="212">
        <v>0</v>
      </c>
      <c r="O8" s="212">
        <v>5685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дейност'!C162+'Контролна дейност'!C191</f>
        <v>62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дейност'!C163+'Контролна дейност'!C192</f>
        <v>17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3" t="s">
        <v>91</v>
      </c>
      <c r="B13" s="339" t="s">
        <v>31</v>
      </c>
      <c r="C13" s="340"/>
      <c r="D13" s="340"/>
      <c r="E13" s="340"/>
      <c r="F13" s="341"/>
      <c r="G13" s="342" t="s">
        <v>90</v>
      </c>
      <c r="H13" s="343"/>
    </row>
    <row r="14" spans="1:138" ht="63" customHeight="1" x14ac:dyDescent="0.25">
      <c r="A14" s="334"/>
      <c r="B14" s="356" t="s">
        <v>0</v>
      </c>
      <c r="C14" s="359" t="s">
        <v>13</v>
      </c>
      <c r="D14" s="360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34"/>
      <c r="B15" s="357"/>
      <c r="C15" s="361"/>
      <c r="D15" s="362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34"/>
      <c r="B16" s="357"/>
      <c r="C16" s="363" t="s">
        <v>21</v>
      </c>
      <c r="D16" s="364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34"/>
      <c r="B17" s="357"/>
      <c r="C17" s="365"/>
      <c r="D17" s="366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34"/>
      <c r="B18" s="357"/>
      <c r="C18" s="359" t="s">
        <v>22</v>
      </c>
      <c r="D18" s="367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34"/>
      <c r="B19" s="357"/>
      <c r="C19" s="361"/>
      <c r="D19" s="362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34"/>
      <c r="B20" s="357"/>
      <c r="C20" s="359" t="s">
        <v>14</v>
      </c>
      <c r="D20" s="367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34"/>
      <c r="B21" s="357"/>
      <c r="C21" s="361"/>
      <c r="D21" s="362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34"/>
      <c r="B22" s="357"/>
      <c r="C22" s="359" t="s">
        <v>59</v>
      </c>
      <c r="D22" s="367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34"/>
      <c r="B23" s="358"/>
      <c r="C23" s="368"/>
      <c r="D23" s="362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34"/>
      <c r="B24" s="369" t="s">
        <v>1</v>
      </c>
      <c r="C24" s="369"/>
      <c r="D24" s="370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34"/>
      <c r="B25" s="371"/>
      <c r="C25" s="372"/>
      <c r="D25" s="373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34"/>
      <c r="B26" s="374" t="s">
        <v>2</v>
      </c>
      <c r="C26" s="374"/>
      <c r="D26" s="375"/>
      <c r="E26" s="112" t="s">
        <v>17</v>
      </c>
      <c r="F26" s="113">
        <v>1</v>
      </c>
      <c r="G26" s="112" t="s">
        <v>17</v>
      </c>
      <c r="H26" s="113">
        <v>1</v>
      </c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34"/>
      <c r="B27" s="376"/>
      <c r="C27" s="377"/>
      <c r="D27" s="378"/>
      <c r="E27" s="114" t="s">
        <v>51</v>
      </c>
      <c r="F27" s="115">
        <v>1000</v>
      </c>
      <c r="G27" s="114" t="s">
        <v>51</v>
      </c>
      <c r="H27" s="115">
        <v>350</v>
      </c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34"/>
      <c r="B28" s="379" t="s">
        <v>3</v>
      </c>
      <c r="C28" s="379"/>
      <c r="D28" s="380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34"/>
      <c r="B29" s="381"/>
      <c r="C29" s="382"/>
      <c r="D29" s="383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34"/>
      <c r="B30" s="384" t="s">
        <v>4</v>
      </c>
      <c r="C30" s="384"/>
      <c r="D30" s="385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34"/>
      <c r="B31" s="386"/>
      <c r="C31" s="387"/>
      <c r="D31" s="388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34"/>
      <c r="B32" s="389" t="s">
        <v>5</v>
      </c>
      <c r="C32" s="389"/>
      <c r="D32" s="390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34"/>
      <c r="B33" s="391"/>
      <c r="C33" s="392"/>
      <c r="D33" s="393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34"/>
      <c r="B34" s="394" t="s">
        <v>6</v>
      </c>
      <c r="C34" s="394"/>
      <c r="D34" s="395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34"/>
      <c r="B35" s="396"/>
      <c r="C35" s="397"/>
      <c r="D35" s="398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34"/>
      <c r="B36" s="399" t="s">
        <v>7</v>
      </c>
      <c r="C36" s="399"/>
      <c r="D36" s="400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34"/>
      <c r="B37" s="401"/>
      <c r="C37" s="402"/>
      <c r="D37" s="403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34"/>
      <c r="B38" s="404" t="s">
        <v>8</v>
      </c>
      <c r="C38" s="404"/>
      <c r="D38" s="405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34"/>
      <c r="B39" s="406"/>
      <c r="C39" s="407"/>
      <c r="D39" s="408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34"/>
      <c r="B40" s="409" t="s">
        <v>9</v>
      </c>
      <c r="C40" s="409"/>
      <c r="D40" s="410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34"/>
      <c r="B41" s="411"/>
      <c r="C41" s="412"/>
      <c r="D41" s="413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34"/>
      <c r="B42" s="414" t="s">
        <v>10</v>
      </c>
      <c r="C42" s="414"/>
      <c r="D42" s="415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34"/>
      <c r="B43" s="416"/>
      <c r="C43" s="417"/>
      <c r="D43" s="418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34"/>
      <c r="B44" s="344" t="s">
        <v>11</v>
      </c>
      <c r="C44" s="344"/>
      <c r="D44" s="345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34"/>
      <c r="B45" s="346"/>
      <c r="C45" s="347"/>
      <c r="D45" s="348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34"/>
      <c r="B46" s="349" t="s">
        <v>12</v>
      </c>
      <c r="C46" s="349"/>
      <c r="D46" s="349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35"/>
      <c r="B47" s="350"/>
      <c r="C47" s="351"/>
      <c r="D47" s="352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2024-08-02T14:20:23Z</dcterms:modified>
</cp:coreProperties>
</file>